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05"/>
  <workbookPr/>
  <mc:AlternateContent xmlns:mc="http://schemas.openxmlformats.org/markup-compatibility/2006">
    <mc:Choice Requires="x15">
      <x15ac:absPath xmlns:x15ac="http://schemas.microsoft.com/office/spreadsheetml/2010/11/ac" url="C:\Users\Anna Oleszak\Desktop\Program ubezpieczeniowy\2026\Gmina Nekla przetarg\"/>
    </mc:Choice>
  </mc:AlternateContent>
  <xr:revisionPtr revIDLastSave="95" documentId="8_{F777975D-BEF6-4AA2-92A9-F047BF1C240A}" xr6:coauthVersionLast="47" xr6:coauthVersionMax="47" xr10:uidLastSave="{D0F3B387-5894-4658-95FE-204AA0E74952}"/>
  <bookViews>
    <workbookView xWindow="-120" yWindow="-120" windowWidth="29040" windowHeight="15840" tabRatio="817" xr2:uid="{00000000-000D-0000-FFFF-FFFF00000000}"/>
  </bookViews>
  <sheets>
    <sheet name="Program" sheetId="9" r:id="rId1"/>
    <sheet name="zalacznik_1_budynki" sheetId="1" r:id="rId2"/>
    <sheet name="Załącznik_nr_2_sprzęt" sheetId="8" r:id="rId3"/>
    <sheet name="Zalacznik_3_mienie" sheetId="3" r:id="rId4"/>
    <sheet name="Zalacznik_4_pojazdy" sheetId="4" r:id="rId5"/>
    <sheet name="Załacznik_5_zabezpieczenia" sheetId="5" r:id="rId6"/>
  </sheets>
  <definedNames>
    <definedName name="_xlnm.Print_Area" localSheetId="1">zalacznik_1_budynki!$A$1:$L$73</definedName>
    <definedName name="_xlnm.Print_Area" localSheetId="4">Zalacznik_4_pojazdy!$A$1:$M$41</definedName>
    <definedName name="_xlnm.Print_Area" localSheetId="5">Załacznik_5_zabezpieczenia!$A$1:$N$88</definedName>
    <definedName name="_xlnm.Print_Area" localSheetId="2">Załącznik_nr_2_sprzęt!$A$1:$E$361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" i="9" l="1"/>
  <c r="I40" i="8"/>
  <c r="D217" i="8"/>
  <c r="D194" i="8"/>
  <c r="D192" i="8"/>
  <c r="D93" i="8"/>
  <c r="D54" i="8"/>
  <c r="I41" i="8"/>
  <c r="I39" i="8"/>
  <c r="I38" i="8"/>
  <c r="C26" i="9"/>
  <c r="C25" i="9"/>
  <c r="C10" i="9"/>
  <c r="C29" i="9"/>
  <c r="C28" i="9"/>
  <c r="D324" i="8"/>
  <c r="D318" i="8"/>
  <c r="D299" i="8"/>
  <c r="D290" i="8"/>
  <c r="D283" i="8"/>
  <c r="D273" i="8"/>
  <c r="D272" i="8"/>
  <c r="D249" i="8"/>
  <c r="D242" i="8"/>
  <c r="D171" i="8"/>
  <c r="D128" i="8"/>
  <c r="D125" i="8"/>
  <c r="D112" i="8"/>
  <c r="D90" i="8"/>
  <c r="D87" i="8"/>
  <c r="D52" i="8"/>
  <c r="D47" i="8"/>
  <c r="C12" i="9"/>
  <c r="C11" i="9"/>
  <c r="D331" i="8"/>
  <c r="D270" i="8"/>
  <c r="D211" i="8"/>
  <c r="D210" i="8"/>
  <c r="D215" i="8" s="1"/>
  <c r="D205" i="8"/>
  <c r="D204" i="8"/>
  <c r="D203" i="8"/>
  <c r="D202" i="8"/>
  <c r="D201" i="8"/>
  <c r="D200" i="8"/>
  <c r="D199" i="8"/>
  <c r="D198" i="8"/>
  <c r="D159" i="8"/>
  <c r="D144" i="8"/>
  <c r="C30" i="9" l="1"/>
  <c r="D206" i="8"/>
  <c r="D130" i="8"/>
  <c r="C14" i="9"/>
</calcChain>
</file>

<file path=xl/sharedStrings.xml><?xml version="1.0" encoding="utf-8"?>
<sst xmlns="http://schemas.openxmlformats.org/spreadsheetml/2006/main" count="633" uniqueCount="407">
  <si>
    <t>PROGRAM UBEZPIECZENIOWY</t>
  </si>
  <si>
    <t>dla Gminy Nekla</t>
  </si>
  <si>
    <t>jednostka: Zespół Szkół Nekla</t>
  </si>
  <si>
    <t>przetarg 2027</t>
  </si>
  <si>
    <t>Zakres ubezpieczenia</t>
  </si>
  <si>
    <t>Przedmiot ubezpieczenia</t>
  </si>
  <si>
    <t>Wartość przedmiotów ubezpieczenia</t>
  </si>
  <si>
    <t>Mienie od wszystkich ryzyk</t>
  </si>
  <si>
    <t>Budynki i budowle wg Załacznika nr 1</t>
  </si>
  <si>
    <t>RAZEM</t>
  </si>
  <si>
    <t>wyposażenie</t>
  </si>
  <si>
    <t>Zbiory biblioteczne</t>
  </si>
  <si>
    <t>Wyposażenie środki niskocenne</t>
  </si>
  <si>
    <t>Mienie pracownicze</t>
  </si>
  <si>
    <t>Limity kradzieżowe</t>
  </si>
  <si>
    <t>zgodnie z SWZ</t>
  </si>
  <si>
    <t>Sprzęt elektroniczny</t>
  </si>
  <si>
    <t>Sprzęt stacjonarny</t>
  </si>
  <si>
    <t>sprzęt stacjonarny powyżej 5 lat</t>
  </si>
  <si>
    <t>Sprzęt przenośny</t>
  </si>
  <si>
    <t>Sprzęt przenośny powyżej 5 lat</t>
  </si>
  <si>
    <t>Oprogramowanie</t>
  </si>
  <si>
    <t>Odpowiedzialność cywilna</t>
  </si>
  <si>
    <t>OC z działalności + klauzule</t>
  </si>
  <si>
    <t>Załącznik nr 1</t>
  </si>
  <si>
    <t>Nazwa jednostki organizacyjnej:</t>
  </si>
  <si>
    <t>Zespół Szkół w Nekli ul.Szczepańskiego 7</t>
  </si>
  <si>
    <t>Wykaz budynków i Budowli</t>
  </si>
  <si>
    <t xml:space="preserve">(wszystkich posiadanych,użytkowanych i/lub administrowanych ze wskazaniem w kolumnie „lokalizacja” </t>
  </si>
  <si>
    <t>własności osób trzecich oraz z wyraźnym zaznaczeniem obiektów nieużytkowanych lub przewidzianych do rozbiórki)</t>
  </si>
  <si>
    <t>BUDYNKI</t>
  </si>
  <si>
    <t>materiał</t>
  </si>
  <si>
    <t>L.p</t>
  </si>
  <si>
    <t>przeznaczenie budynku</t>
  </si>
  <si>
    <t>Rok budowy</t>
  </si>
  <si>
    <t>Wartość początkowa brutto</t>
  </si>
  <si>
    <r>
      <rPr>
        <b/>
        <sz val="14"/>
        <rFont val="Garamond"/>
        <charset val="238"/>
      </rPr>
      <t>Powierzchnia użytkowa w m</t>
    </r>
    <r>
      <rPr>
        <b/>
        <sz val="14"/>
        <rFont val="Segoe UI"/>
        <charset val="238"/>
      </rPr>
      <t>²</t>
    </r>
  </si>
  <si>
    <t>Lokalizacja (adres)</t>
  </si>
  <si>
    <t>Czy obiekt posiada sprawne urządzenia odgromowe</t>
  </si>
  <si>
    <t>ścian</t>
  </si>
  <si>
    <t>stropów</t>
  </si>
  <si>
    <t>stropodachu</t>
  </si>
  <si>
    <t>pokrycie dachu</t>
  </si>
  <si>
    <t>Budynek szkolny</t>
  </si>
  <si>
    <t>1965/1979</t>
  </si>
  <si>
    <t>2.068.585,09</t>
  </si>
  <si>
    <t>5.865,00</t>
  </si>
  <si>
    <t>Nekla</t>
  </si>
  <si>
    <t>tak</t>
  </si>
  <si>
    <t>cegła,beton</t>
  </si>
  <si>
    <t>betonowe</t>
  </si>
  <si>
    <t>papa</t>
  </si>
  <si>
    <t>2.</t>
  </si>
  <si>
    <t>Hala sportowa</t>
  </si>
  <si>
    <t>2.766.272,14</t>
  </si>
  <si>
    <t>2.156,20</t>
  </si>
  <si>
    <t>suporex</t>
  </si>
  <si>
    <t>częściowo drewniany</t>
  </si>
  <si>
    <t>BUDOWLE</t>
  </si>
  <si>
    <t>Budowle</t>
  </si>
  <si>
    <t>Lp.</t>
  </si>
  <si>
    <t>rodzaj budowli</t>
  </si>
  <si>
    <t>rok budowy</t>
  </si>
  <si>
    <t>wartość początkowa ( ks.brutto)</t>
  </si>
  <si>
    <t>Lokalizacja ( adres)</t>
  </si>
  <si>
    <t>uwagi</t>
  </si>
  <si>
    <t>data i podpis</t>
  </si>
  <si>
    <t>Załącznik nr 2</t>
  </si>
  <si>
    <t>Zespół Szkół w Nekli, ul.Szczepańskiego 7</t>
  </si>
  <si>
    <t>Wykaz sprzętu elektronicznego</t>
  </si>
  <si>
    <t>sprzęt elektroniczny stacjonarny wg lokalizacji ( adresów)</t>
  </si>
  <si>
    <t>Lp</t>
  </si>
  <si>
    <t>rodzaj, nazwa,typ</t>
  </si>
  <si>
    <t>rok produkcji</t>
  </si>
  <si>
    <t>cena podobnego przedmiotu nowego albo wartość księgową brutto(początkowa)</t>
  </si>
  <si>
    <t>lokalizacja oraz istniejące dodatkowe zabezpieczenia p. kradzieżowe pomieszczeń</t>
  </si>
  <si>
    <t>komputer</t>
  </si>
  <si>
    <t>sala29</t>
  </si>
  <si>
    <t>sala14</t>
  </si>
  <si>
    <t>komputery(3szt)</t>
  </si>
  <si>
    <t>komputer,monitor</t>
  </si>
  <si>
    <t>sala54</t>
  </si>
  <si>
    <t>komputer Dell</t>
  </si>
  <si>
    <t>sala26</t>
  </si>
  <si>
    <t>zestaw komputerowy</t>
  </si>
  <si>
    <t>sala21</t>
  </si>
  <si>
    <t>zestawy komputerowe NTT(monitor_jedn.centr.)</t>
  </si>
  <si>
    <t>pracownia128</t>
  </si>
  <si>
    <t>komputer HP</t>
  </si>
  <si>
    <t>biblioteka</t>
  </si>
  <si>
    <t>pokój nauczycielski</t>
  </si>
  <si>
    <t>komputer NTT</t>
  </si>
  <si>
    <t>sekretariat</t>
  </si>
  <si>
    <t>serwer Dell Power Edge T110</t>
  </si>
  <si>
    <t>serwerownia</t>
  </si>
  <si>
    <t>komputer stacjonarny</t>
  </si>
  <si>
    <t>sala 111</t>
  </si>
  <si>
    <t>sala5</t>
  </si>
  <si>
    <t>sala6</t>
  </si>
  <si>
    <t>sala28</t>
  </si>
  <si>
    <t>sala3</t>
  </si>
  <si>
    <t>sala 7</t>
  </si>
  <si>
    <t>sala 02</t>
  </si>
  <si>
    <t>sala 09</t>
  </si>
  <si>
    <t>sala27</t>
  </si>
  <si>
    <t>sala23</t>
  </si>
  <si>
    <t>sala112</t>
  </si>
  <si>
    <t>sala128</t>
  </si>
  <si>
    <t>stacjonarny pow 5 lat</t>
  </si>
  <si>
    <t>komputer stacjonarny 12 sztuk</t>
  </si>
  <si>
    <t>klasa14</t>
  </si>
  <si>
    <t>stacjonarny</t>
  </si>
  <si>
    <t>serwer HP</t>
  </si>
  <si>
    <t>przenośny</t>
  </si>
  <si>
    <t>komputer stacjonarny HP</t>
  </si>
  <si>
    <t>przenośny pow 5 lat</t>
  </si>
  <si>
    <t>komputer stacjonarny DELL 5szt</t>
  </si>
  <si>
    <t>komputer stacjonarny DELL3szt</t>
  </si>
  <si>
    <t>świetlica</t>
  </si>
  <si>
    <t>komputer stacjonarny DELL 7010</t>
  </si>
  <si>
    <t>Biblioteka</t>
  </si>
  <si>
    <t>komputer stacjonarny Dell</t>
  </si>
  <si>
    <t xml:space="preserve">komputer stacjonarny Dell Vostro </t>
  </si>
  <si>
    <t>_05</t>
  </si>
  <si>
    <t>Razem</t>
  </si>
  <si>
    <t>RAZEM STACJONARMY</t>
  </si>
  <si>
    <t>MONITORY LCD</t>
  </si>
  <si>
    <t>monitor ASUS 19" 10 szt</t>
  </si>
  <si>
    <t>monitor LG 10 szt</t>
  </si>
  <si>
    <t>monitor Samsung 19" 3szt</t>
  </si>
  <si>
    <t>monitor LCDLG1943</t>
  </si>
  <si>
    <t>monitor LG 19"</t>
  </si>
  <si>
    <t>sala111</t>
  </si>
  <si>
    <t>monitor Samsung 20"</t>
  </si>
  <si>
    <t>sala20</t>
  </si>
  <si>
    <t>sala09</t>
  </si>
  <si>
    <t>sala02</t>
  </si>
  <si>
    <t>sala08</t>
  </si>
  <si>
    <t>monitor LG 20"</t>
  </si>
  <si>
    <t>monitor Samsung 19"</t>
  </si>
  <si>
    <t>sala22</t>
  </si>
  <si>
    <t>sala115</t>
  </si>
  <si>
    <t>monitor AOC 22" 3szt</t>
  </si>
  <si>
    <t>Świetlica,kawiarenka szachowa</t>
  </si>
  <si>
    <t>monitor AOC 19"</t>
  </si>
  <si>
    <t>monitor AOC 27"</t>
  </si>
  <si>
    <t>2020`</t>
  </si>
  <si>
    <t>monitor LG 27" 2szt</t>
  </si>
  <si>
    <t>Sekretariat</t>
  </si>
  <si>
    <t>Razem:</t>
  </si>
  <si>
    <t>RAZEM stacjonarmy</t>
  </si>
  <si>
    <t>URZĄDZENIA SIECIOWE</t>
  </si>
  <si>
    <t>SWITCH 24 PORTd-Link</t>
  </si>
  <si>
    <t>sala109</t>
  </si>
  <si>
    <t>router LinksysADSL</t>
  </si>
  <si>
    <t>router TP-Link543G</t>
  </si>
  <si>
    <t>SWITCH 24 PORT CISCO2024</t>
  </si>
  <si>
    <t>SWITCH 24 PORT CISCO2025</t>
  </si>
  <si>
    <t>SWITCH 24 PORT CISCO2026</t>
  </si>
  <si>
    <t>SWITCH 24 PORT CISCO2027</t>
  </si>
  <si>
    <t>SWITCH 24 PORT CISCO2028</t>
  </si>
  <si>
    <t>Centrala telefoniczna IP Slican</t>
  </si>
  <si>
    <t>SZAFY KROSOWE</t>
  </si>
  <si>
    <t>szafa krosowa 9U rack wisząca</t>
  </si>
  <si>
    <t>szafa krosowa 12U rack wisząca</t>
  </si>
  <si>
    <t>szafa krosowa 42U stojąca</t>
  </si>
  <si>
    <t>serwerowania</t>
  </si>
  <si>
    <t xml:space="preserve">Szafa ładująca do notebook </t>
  </si>
  <si>
    <t>TABLICE INTERAKTYWNE</t>
  </si>
  <si>
    <t>tablica interaktywa Smart</t>
  </si>
  <si>
    <t>tablica interaktywna ENO 2610 78"Poly Vision</t>
  </si>
  <si>
    <t>sala05</t>
  </si>
  <si>
    <t>sala4</t>
  </si>
  <si>
    <t>tablica interaktywna U-board</t>
  </si>
  <si>
    <t>tablica interaktywna Smart Board</t>
  </si>
  <si>
    <t>tablica interaktywna Econo</t>
  </si>
  <si>
    <t>sala7</t>
  </si>
  <si>
    <t>Razem staconarny</t>
  </si>
  <si>
    <t>ZABEZPIECZENIA ANTYPRZEPIĘCIOWE</t>
  </si>
  <si>
    <t>UPS Ever 1000VA</t>
  </si>
  <si>
    <t>UPS Ever 350VA</t>
  </si>
  <si>
    <t>księgowa</t>
  </si>
  <si>
    <t>UPS APC 500VA</t>
  </si>
  <si>
    <t>UPS APC 350VA</t>
  </si>
  <si>
    <t xml:space="preserve">UPS APC 650VA </t>
  </si>
  <si>
    <t>APC 1000VA</t>
  </si>
  <si>
    <t>APC 1500VA</t>
  </si>
  <si>
    <t>razem: stacjonarne</t>
  </si>
  <si>
    <t>sprzęt elektroniczny przenośny</t>
  </si>
  <si>
    <t>Rodzaj, nazwa,typ ( np.. aparaty cyfrowe,kamery.laptopy)</t>
  </si>
  <si>
    <t>cena podobnego przedmiotu nowego albo wartość księgowa brutto ( początkowa)</t>
  </si>
  <si>
    <t>kamera mikroskopowa</t>
  </si>
  <si>
    <t>mikroskop elektroniczny</t>
  </si>
  <si>
    <t>aparat cyfrowy</t>
  </si>
  <si>
    <t>mikroskopy</t>
  </si>
  <si>
    <t>PowerMixer Beringer</t>
  </si>
  <si>
    <t>aparat cyfrowy Canon</t>
  </si>
  <si>
    <t>Mini komputer Modecom HDMI</t>
  </si>
  <si>
    <t>Mikroskop Levenhuk LabZZ M101 25szt</t>
  </si>
  <si>
    <t xml:space="preserve">Studio fotograficzne •APARAT CANON PowerShot G7 X Mark III
•zestaw mikrofonów bezprzewodowych mikroport
•mikrofon dynamiczny SHURE SM58
•2 x Lampa LED
•Blenda 5w1 na statywie
•Blenda 2w1 (green/blue screen) na statywie
</t>
  </si>
  <si>
    <t>Łucznik Maszyna do szycia Ewa II 2014 (3szt)</t>
  </si>
  <si>
    <t>Teleskop Levenhuk Skyline Travel 80</t>
  </si>
  <si>
    <t>Oculus Quest 2 128GB</t>
  </si>
  <si>
    <t>zestaw mikroportów Comica CVM-WS60 aparat telefon</t>
  </si>
  <si>
    <t>VEX V5 klasowy zestaw startowy</t>
  </si>
  <si>
    <t>DJI RONIN SC GIMBAL DO APARATÓW I KAMER DO 2KG</t>
  </si>
  <si>
    <t>Gimbal Stabilizator 3-os Pro4 do GoPro HERO 8 9 10</t>
  </si>
  <si>
    <t>Aparat NIKON Coolpix B500 Czarny + Torba CS-P08</t>
  </si>
  <si>
    <t>SKANER 3D Creality CR-SCAN01</t>
  </si>
  <si>
    <t>Kuchnia ELECTROLUX LKR540200X</t>
  </si>
  <si>
    <t>Robot kuchenny BOSCH MUM 4830</t>
  </si>
  <si>
    <t>Translator V4 Ruby</t>
  </si>
  <si>
    <t>DNA Vocal mikrofon 2xnadajnik</t>
  </si>
  <si>
    <t>DNA Vocal mikrofon 1xnadajnik (3szt)</t>
  </si>
  <si>
    <t>Agregat prądotwórczy QL3600ix</t>
  </si>
  <si>
    <t>Ekspress ciśnieniowy E510B</t>
  </si>
  <si>
    <t>Ekspress ciśnieniowy EN80B</t>
  </si>
  <si>
    <t>NOTEBOOK</t>
  </si>
  <si>
    <t>laptop Lenovo 15"logopedia</t>
  </si>
  <si>
    <t xml:space="preserve">notebook Lenovo 17" </t>
  </si>
  <si>
    <t>notebook Lenovo -sala14</t>
  </si>
  <si>
    <t>Asus 10'1 EeePC</t>
  </si>
  <si>
    <t>sala 14</t>
  </si>
  <si>
    <t>Laptop Lenovo - dyrektor</t>
  </si>
  <si>
    <t>laptop HP (6sz)</t>
  </si>
  <si>
    <t>Laptop Dell seria 500 (10sz)</t>
  </si>
  <si>
    <t>Laptop Dell 17"</t>
  </si>
  <si>
    <t>laptop Dell Inspirion 15 3000</t>
  </si>
  <si>
    <t>wicedyrektor</t>
  </si>
  <si>
    <t>laptop Dell Vostro</t>
  </si>
  <si>
    <t>Dell Latitude 3120 (26szt)</t>
  </si>
  <si>
    <t>sala 54</t>
  </si>
  <si>
    <t>Klimatyzacja Haier 3,5kW</t>
  </si>
  <si>
    <t>Kllimatyzacja Haier</t>
  </si>
  <si>
    <t>PROJEKTORY</t>
  </si>
  <si>
    <t>projektor - stołówka Neq</t>
  </si>
  <si>
    <t>projektor Acer -przenośny</t>
  </si>
  <si>
    <t>projektor Nec -sala54</t>
  </si>
  <si>
    <t>projektor Nec -sala29</t>
  </si>
  <si>
    <t>projektor Benq-sala129</t>
  </si>
  <si>
    <t>projektor Sony-sala26</t>
  </si>
  <si>
    <t>projektorBenq-sala4</t>
  </si>
  <si>
    <t>projektor Epson-sala14</t>
  </si>
  <si>
    <t>projektor Benq-sala21</t>
  </si>
  <si>
    <t>projektor Benq-sal109</t>
  </si>
  <si>
    <t>projektor Benq</t>
  </si>
  <si>
    <t>projektor Neq</t>
  </si>
  <si>
    <t>sala 20</t>
  </si>
  <si>
    <t>projektor Vivitek</t>
  </si>
  <si>
    <t>2017 (9szt "Aktywna tablica")</t>
  </si>
  <si>
    <t>2018 (9szt "Aktywna tablica")</t>
  </si>
  <si>
    <t>projektor Epson</t>
  </si>
  <si>
    <t>Projektor ZenWire</t>
  </si>
  <si>
    <t>Brother 1623WE</t>
  </si>
  <si>
    <t>Urządzenie wielofunkcyjne Samsung SCX-3205</t>
  </si>
  <si>
    <t>HP 8610</t>
  </si>
  <si>
    <t>HP7610</t>
  </si>
  <si>
    <t>Drukarka laserowa Brother</t>
  </si>
  <si>
    <t>Drukarka 3D CraftBot</t>
  </si>
  <si>
    <t>Drukarka 3D DaVinci</t>
  </si>
  <si>
    <t>Toshiba E-STUDIO2518A</t>
  </si>
  <si>
    <t>Drukarka 3D Flashfoge Adneture</t>
  </si>
  <si>
    <t>Pokój Nauczycielski</t>
  </si>
  <si>
    <r>
      <rPr>
        <sz val="10"/>
        <color rgb="FF000000"/>
        <rFont val="Verdana"/>
        <charset val="238"/>
      </rPr>
      <t>Toshiba </t>
    </r>
    <r>
      <rPr>
        <b/>
        <sz val="10"/>
        <color rgb="FF000000"/>
        <rFont val="Verdana"/>
        <charset val="238"/>
      </rPr>
      <t>e-STUDIO 409S</t>
    </r>
  </si>
  <si>
    <t>pedagog</t>
  </si>
  <si>
    <t>Brother J6959 A3</t>
  </si>
  <si>
    <t>gabinet 32</t>
  </si>
  <si>
    <t>Brother MFP2730</t>
  </si>
  <si>
    <t>gabinet33</t>
  </si>
  <si>
    <t>Razem stacjonarne strasze</t>
  </si>
  <si>
    <t>Razem stacjonarne</t>
  </si>
  <si>
    <t>Telewizor LCD Funai 32” (Serwerownia)</t>
  </si>
  <si>
    <t>Telewizor LCD Funai 32” (wicedyrektor)</t>
  </si>
  <si>
    <t>Radiomagnetofon</t>
  </si>
  <si>
    <t>Telewizor LED Sharp 55"</t>
  </si>
  <si>
    <t>Telewizor LG 40 "</t>
  </si>
  <si>
    <t>Razem stacjonarne starsze</t>
  </si>
  <si>
    <t>Monitor interaktywny AVTEK 65"</t>
  </si>
  <si>
    <t>Telewizor 50" Samsung 50"</t>
  </si>
  <si>
    <t>Telewizor TLW 65</t>
  </si>
  <si>
    <t>Telewizor 50" Kiano</t>
  </si>
  <si>
    <t>Monitoring kamery IP HiVision 16 szt</t>
  </si>
  <si>
    <t>Rejestrator HIVISION</t>
  </si>
  <si>
    <t>Monitoring kamery IP HiVision 8 szt</t>
  </si>
  <si>
    <t>Kamery internetowe Tracer (16)</t>
  </si>
  <si>
    <t>RAZEM przenośne starsze</t>
  </si>
  <si>
    <t>Monitoring kamery IP HiVision 6 szt</t>
  </si>
  <si>
    <t>Rejestrator 16 kanałowy</t>
  </si>
  <si>
    <t>Kamera Ganwey Onvief</t>
  </si>
  <si>
    <t>Rejestrator VR NVR-8120</t>
  </si>
  <si>
    <t xml:space="preserve">Razem przenośne </t>
  </si>
  <si>
    <t>System kontroli wejść</t>
  </si>
  <si>
    <t>Oprogramowanie licencjonowane</t>
  </si>
  <si>
    <t>Nazwa ( w tym oprogramowanie specjalistyczne)</t>
  </si>
  <si>
    <t>łączna wartość księgowa brutto</t>
  </si>
  <si>
    <t>Oprogramowanie antywirusowe G-Data</t>
  </si>
  <si>
    <t>Wyposażenie siłowni</t>
  </si>
  <si>
    <t>- rower elektromagnetyczny Turbo B11 Led-Gymost = 5.228,63 zł (1szt.)</t>
  </si>
  <si>
    <t>- elektromagnetyczny trenażer eliptyczny Turbo E12 Led-Gymost = 8.187,88zł (1szt.)</t>
  </si>
  <si>
    <t>- bieżnia treningowa Turbo X1 Led-Gymost = 12.626,91zł (1szt.)</t>
  </si>
  <si>
    <t>- ławka prosta ze stojakami MP-L204 wraz z dwoma tulejami na obciążenia olimpijskie Marbo Sport = 2.415,45zł (1szt.)</t>
  </si>
  <si>
    <t>- maszyna na wolny ciężar na mięśnie pleców MF-U017 Marbo Sport = 5.224,14zł (1szt.)</t>
  </si>
  <si>
    <t>- maszyna na wolny ciężar na mięśnie barków MF-U007 Marbo Sport = 5.229,46zł (1szt.)</t>
  </si>
  <si>
    <t>- maszyna na wolny ciężar na mięsień czworogłowy uda MF-U011 Marbo Sport = 5.250,57zł (1szt.)</t>
  </si>
  <si>
    <t>- profesjonalna podłoga pod wolne ciężary puzzle czarna Marbo Sport = 2.463,09 (13szt.)</t>
  </si>
  <si>
    <t>- gryf olimpijski 220cm 350kg Professional UF350 wraz z dwoma zaciskami sprężynowymi UpForm = 751,42zł (1szt.)</t>
  </si>
  <si>
    <t>- obciążenie olimpijskie żeliwne 2,5kg MW-02I5-OLI Marbo Sport = 340,12zł (4szt.)</t>
  </si>
  <si>
    <t>- obciążenie olimpijskie żeliwne 5kg MW-05-OLI Marbo Sport = 903,39zł (8szt.)</t>
  </si>
  <si>
    <t>- obciążenie olimpijskie żeliwne 10kg MW-010-OLI Marbo Sport = 675,11zł (4szt.)</t>
  </si>
  <si>
    <t>- obciążenie olimpijskie żeliwne 20kg MW-020-OLI marbo Sport = 560,98zł (2szt.)</t>
  </si>
  <si>
    <t>Łączny koszt silowni</t>
  </si>
  <si>
    <t>Osoba wypełniająca:  Marek Wasiak 07.11.2025</t>
  </si>
  <si>
    <t>Uwaga: sprzętu ujętego w powyższych tabelach prosimy nie ujmować już w mieniu wykazywanym w Załaczniku nr 3</t>
  </si>
  <si>
    <t>Załącznik nr 3</t>
  </si>
  <si>
    <t xml:space="preserve">Zespół Szkół w Nekli </t>
  </si>
  <si>
    <t>Szczepańskiego 7</t>
  </si>
  <si>
    <t>62-330 Nekla</t>
  </si>
  <si>
    <t>Wykaz pozostałego mienia</t>
  </si>
  <si>
    <t>Środki trwałe (wg grup KŚT)</t>
  </si>
  <si>
    <t>Wartość księgowa brutto (łaczna wartość początkowa mienia w danej grupie KŚT)</t>
  </si>
  <si>
    <t>Lokalizacja ( adres, nazwa budynku)</t>
  </si>
  <si>
    <t>grupa III</t>
  </si>
  <si>
    <t>grupa IV ( bez sprzętu elektronicznego wykazanego w zał. nr 2)</t>
  </si>
  <si>
    <t>grupa V</t>
  </si>
  <si>
    <t>Grupa VI ( bez sprzętu elektronicznego wykazanego w zał. nr 2)</t>
  </si>
  <si>
    <t>Grupa VIII ( bez sprzętu elektronicznego wykazanego w zał. nr 2)</t>
  </si>
  <si>
    <t>Pozostałe wyposażenie-środki niskocenne,będące poza ewidencją środków trwałych ( bez sprzętu elektr. wykazanego w zał. nr 2)</t>
  </si>
  <si>
    <t>Zbiory biblioteczne ( prosimy o podanie realnej wartości, odpowiadającej kosztowi odtworzenia</t>
  </si>
  <si>
    <t>Pozostałe mienie</t>
  </si>
  <si>
    <t>Środki obrotowe wg ceny zakupu ( materiały biurowe,środki czystości,żywność, opał itd)-max.dzienny stan w rocznym okresie</t>
  </si>
  <si>
    <t>ilość pojazdów mechanicznych</t>
  </si>
  <si>
    <t>a)posiadających tablice rejestracyjne</t>
  </si>
  <si>
    <t>b) nie posiadających tablic rejestracyjnych</t>
  </si>
  <si>
    <t>Inne np.. inwentarz żywy, zbiory muzealne, mienie osób trzecich</t>
  </si>
  <si>
    <t>Gotówka i inne wartości pieniężne</t>
  </si>
  <si>
    <t>max. dzienny stan wartości pieniężnych przechowywanych poza godzinami pracy</t>
  </si>
  <si>
    <t>max. dzienny stan wartości pieniężnych przechowywanych w godzinach pracy</t>
  </si>
  <si>
    <t>max kwota transportowana jednorazowo średnia ilość transportów miesięcznie</t>
  </si>
  <si>
    <t>sposób przechowywania ( kasetka met., kasa metalowa,stalowo-betonowa,pancerna)</t>
  </si>
  <si>
    <t>Załącznik nr 4</t>
  </si>
  <si>
    <t>Wykaz pojazdów posiadających tablice rejestracyjne</t>
  </si>
  <si>
    <t>Marka</t>
  </si>
  <si>
    <t>typ/model</t>
  </si>
  <si>
    <t>rodzaj(osobowy,ciężarowy,specjalny</t>
  </si>
  <si>
    <t>liczba miejsc</t>
  </si>
  <si>
    <t>pojemność/ładowność</t>
  </si>
  <si>
    <t>nr rejestracyjny</t>
  </si>
  <si>
    <t>nr nadwozia</t>
  </si>
  <si>
    <t>Aktualny przebieg</t>
  </si>
  <si>
    <t>aktualny okres ubezpieczenia oc</t>
  </si>
  <si>
    <t>aktualny okres ubezpieczenia AC</t>
  </si>
  <si>
    <t>Suma ubezpieczenia z polisy</t>
  </si>
  <si>
    <t>data nast..bad.tech.</t>
  </si>
  <si>
    <t>nie dotyczy</t>
  </si>
  <si>
    <r>
      <rPr>
        <sz val="10"/>
        <rFont val="Arial"/>
        <charset val="238"/>
      </rPr>
      <t>Wykaz pozostałych pojazdów</t>
    </r>
    <r>
      <rPr>
        <sz val="10"/>
        <rFont val="Arial"/>
        <charset val="1"/>
      </rPr>
      <t>*</t>
    </r>
  </si>
  <si>
    <t>Rodzaj poj.mech.</t>
  </si>
  <si>
    <t>marka i typ</t>
  </si>
  <si>
    <t>nr fabryczny lub inwentarzowy</t>
  </si>
  <si>
    <t>Grupa KŚT</t>
  </si>
  <si>
    <t>Wart.ks.brutto/odtw./nowa</t>
  </si>
  <si>
    <t>ubezpieczenie (aktualny okres ubezpieczenia) OC</t>
  </si>
  <si>
    <t>ubezpieczenie (aktualny okres ubezpieczenia) AC</t>
  </si>
  <si>
    <t>inne</t>
  </si>
  <si>
    <t>*np kosiarka samojezdna, odśnieżarka samojezdna,wózek widłowy,wózek akumulatorowy,melex, itp.</t>
  </si>
  <si>
    <t>prosimy o zaznaczenie pojazdów wyjeżdżających na Wschód( Rosja,Ukraina,Białoruś) oraz wykorzystywanych do Nauki Jazdy – rozszerzenie zakresu AC</t>
  </si>
  <si>
    <t>Osoba wypełniająca.......................................</t>
  </si>
  <si>
    <t>Załącznik nr 5</t>
  </si>
  <si>
    <t>Zespół Szkół w Nekli,ul.Szczepańskiego 7</t>
  </si>
  <si>
    <t>Zabezpieczenia Przeciwpożarowe</t>
  </si>
  <si>
    <t>1. Czy posiadane nieruchomości wyposażone są w urządzenia:</t>
  </si>
  <si>
    <t>a)automatycznie sygnalizujące powstanie pożaru w miejscu,gdzie pełniony jest całodobowy dyżur ( Państwowa Straż Pożarna,dyżurny ruchu,wartownia)</t>
  </si>
  <si>
    <t>(jeśli tak wymienić obiekty i określić miejsce sygnalizowania)</t>
  </si>
  <si>
    <t>nie</t>
  </si>
  <si>
    <t>…...............................................................................................................................................................................</t>
  </si>
  <si>
    <t>b) wywołujące alarm tylko w miejscu chronionego obiektu</t>
  </si>
  <si>
    <t>(jeśli tak wymienić obiekty bądź najmowane lokale)</t>
  </si>
  <si>
    <t>c) ręcznego sygnalizowania powstania pożaru</t>
  </si>
  <si>
    <t>(jeśli tak wymienić budynki i ilość przycisków)</t>
  </si>
  <si>
    <t>5 szt. -przy wejściu do przedszkola,przy portierni, przy wejściach do hali sportowej</t>
  </si>
  <si>
    <t>2. Czy w obiektach zainstalowane są stałe urządzenia gaśnicze uruchamiane automatycznie</t>
  </si>
  <si>
    <t>(tryskaczowe,gazowe, pianowe lub proszkowe) (jeśli tak podać jakie i wskazać obiekty)</t>
  </si>
  <si>
    <t>3. Czy budynek/lokal jest wyposażony w gaśnice lub agregaty gaśnicze zgodnie z przepisami</t>
  </si>
  <si>
    <t xml:space="preserve">(podać ilość gaśnic/agregatów gaśniczych w każdym własnym budynku lub najmowanych lokalach) </t>
  </si>
  <si>
    <t>4.Czy na zajmowanym terenie są hydranty zewnętrzne (jeśli tak podać ilość w każdej zajmowanej lokalizacji)</t>
  </si>
  <si>
    <t>5.Czy w budynkach są hydranty wewnętrzne ( jeśli tak podać ile i w których obiektach)</t>
  </si>
  <si>
    <t>6. Czy wszystkie wymienione systemy zabezpieczeń są sprawne technicznie i posiadają aktualne potwierdzenie sprawności przez upoważnione</t>
  </si>
  <si>
    <t>jednostki konserwujące</t>
  </si>
  <si>
    <t>7.Czy z racji lokalizacji istnieje zagrożenie powodzią</t>
  </si>
  <si>
    <t>(podać ilość i wartość zaistniałych szkód powodziowych od 1996r,wskazać rok i miejsce szkody</t>
  </si>
  <si>
    <t>8.Stan techniczny budynków</t>
  </si>
  <si>
    <t>dobry</t>
  </si>
  <si>
    <t>zadowalający</t>
  </si>
  <si>
    <t>zły (wymienić które)</t>
  </si>
  <si>
    <t>Zabezpieczenia przeciwkradzieżowe</t>
  </si>
  <si>
    <t>(prosimy wypełnić wyłącznie dla budynków lub najmowanych lokali,w których jest ubezpieczone mienie od kradzieży z włamaniem i rabunku albo sprzęt elektroniczny)</t>
  </si>
  <si>
    <t>1.Czy okna budynków są okratowane</t>
  </si>
  <si>
    <t>(jeśli tak podać które i w jakich budynkach)</t>
  </si>
  <si>
    <t>2.Czy wszystkie drzwi zewnętrzne zaopatrzone są w co najmniej 2 zamki wielozastawkowe</t>
  </si>
  <si>
    <t>(opisać posiadane inne zabezpieczenia i wskazać budynki lub lokale)</t>
  </si>
  <si>
    <t>3.Rodzaj dodatkowych środków zabezpieczających obiekt (lokal)przed włamaniem</t>
  </si>
  <si>
    <t>a)stały dozór wyłącznie obiektu względnie lokalu,w którym znajduje się ubezpieczone mienie:</t>
  </si>
  <si>
    <t>-wewnątrz lokalu (obiektu),wskazać obiekty</t>
  </si>
  <si>
    <t>-na zewnątrz obiektu, wskazać obiekty</t>
  </si>
  <si>
    <t>b)czynne elektroniczne systemy sygnalizacyjno-alarmowe zainstalowane w lokalu z ubezpieczonym mieniem,</t>
  </si>
  <si>
    <t>,alarmujące służby patrolowe z całodobową ochroną (policję,firmę ochrony mienia)</t>
  </si>
  <si>
    <t>(jeśli tak wskazać chronione obiekty lub lokale)</t>
  </si>
  <si>
    <t>c) wywołanie alarmu w miejscu chronionego obiektu bez stałego adresata alarmu ( wskazać obiekty)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</si>
</sst>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#,##0.00\ &quot;zł&quot;;[Red]\-#,##0.00\ &quot;zł&quot;"/>
    <numFmt numFmtId="164" formatCode="#,##0.00\ &quot;zł&quot;"/>
    <numFmt numFmtId="165" formatCode="#,##0.00\ _z_ł"/>
    <numFmt numFmtId="166" formatCode="#,##0.00\.[$zł-415];[Red]\-#,##0.00\.[$zł-415]"/>
    <numFmt numFmtId="167" formatCode="#,##0.00_ ;[Red]\-#,##0.00\ "/>
    <numFmt numFmtId="168" formatCode="0.000%"/>
  </numFmts>
  <fonts count="43">
    <font>
      <sz val="10"/>
      <name val="Arial"/>
      <charset val="238"/>
    </font>
    <font>
      <sz val="12"/>
      <name val="Times New Roman"/>
      <charset val="1"/>
    </font>
    <font>
      <b/>
      <sz val="12"/>
      <name val="Times New Roman"/>
      <charset val="1"/>
    </font>
    <font>
      <b/>
      <sz val="10"/>
      <name val="Arial"/>
      <charset val="238"/>
    </font>
    <font>
      <b/>
      <sz val="14"/>
      <name val="Arial"/>
      <charset val="238"/>
    </font>
    <font>
      <sz val="10"/>
      <name val="Arial"/>
      <charset val="1"/>
    </font>
    <font>
      <sz val="10"/>
      <name val="Times New Roman"/>
      <charset val="1"/>
    </font>
    <font>
      <sz val="14"/>
      <name val="Arial"/>
      <charset val="238"/>
    </font>
    <font>
      <b/>
      <sz val="14"/>
      <name val="Times New Roman"/>
      <charset val="238"/>
    </font>
    <font>
      <sz val="12"/>
      <name val="Arial"/>
      <charset val="238"/>
    </font>
    <font>
      <b/>
      <sz val="16"/>
      <name val="Arial"/>
      <charset val="238"/>
    </font>
    <font>
      <b/>
      <sz val="12"/>
      <name val="Arial"/>
      <charset val="238"/>
    </font>
    <font>
      <b/>
      <u/>
      <sz val="12"/>
      <name val="Arial"/>
      <charset val="238"/>
    </font>
    <font>
      <sz val="12"/>
      <name val="Times New Roman"/>
      <charset val="238"/>
    </font>
    <font>
      <sz val="10"/>
      <color rgb="FF000000"/>
      <name val="Verdana"/>
      <charset val="238"/>
    </font>
    <font>
      <b/>
      <sz val="12"/>
      <name val="Times New Roman"/>
      <charset val="238"/>
    </font>
    <font>
      <sz val="9"/>
      <color rgb="FF2C363A"/>
      <name val="Arial"/>
      <charset val="238"/>
    </font>
    <font>
      <b/>
      <sz val="12"/>
      <color rgb="FF2C363A"/>
      <name val="Arial"/>
      <charset val="238"/>
    </font>
    <font>
      <sz val="12"/>
      <name val="Garamond"/>
      <charset val="238"/>
    </font>
    <font>
      <b/>
      <sz val="10"/>
      <color indexed="8"/>
      <name val="Times New Roman"/>
      <charset val="238"/>
    </font>
    <font>
      <sz val="10"/>
      <color indexed="8"/>
      <name val="Times New Roman"/>
      <charset val="238"/>
    </font>
    <font>
      <sz val="10"/>
      <name val="Times New Roman"/>
      <charset val="238"/>
    </font>
    <font>
      <sz val="12"/>
      <color indexed="8"/>
      <name val="Times New Roman"/>
      <charset val="238"/>
    </font>
    <font>
      <b/>
      <sz val="14"/>
      <color indexed="8"/>
      <name val="Times New Roman"/>
      <charset val="238"/>
    </font>
    <font>
      <sz val="14"/>
      <color indexed="8"/>
      <name val="Times New Roman"/>
      <charset val="238"/>
    </font>
    <font>
      <sz val="14"/>
      <name val="Times New Roman"/>
      <charset val="238"/>
    </font>
    <font>
      <sz val="14"/>
      <name val="Garamond"/>
      <charset val="238"/>
    </font>
    <font>
      <b/>
      <sz val="14"/>
      <name val="Garamond"/>
      <charset val="238"/>
    </font>
    <font>
      <sz val="10"/>
      <color indexed="10"/>
      <name val="Times New Roman"/>
      <charset val="238"/>
    </font>
    <font>
      <b/>
      <sz val="10"/>
      <name val="Times New Roman"/>
      <charset val="238"/>
    </font>
    <font>
      <b/>
      <sz val="10"/>
      <name val="Garamond"/>
      <charset val="238"/>
    </font>
    <font>
      <sz val="10"/>
      <name val="Garamond"/>
      <charset val="238"/>
    </font>
    <font>
      <b/>
      <sz val="12"/>
      <name val="Garamond"/>
      <charset val="238"/>
    </font>
    <font>
      <b/>
      <sz val="14"/>
      <name val="Segoe UI"/>
      <charset val="238"/>
    </font>
    <font>
      <b/>
      <sz val="10"/>
      <color rgb="FF000000"/>
      <name val="Verdana"/>
      <charset val="238"/>
    </font>
    <font>
      <sz val="10"/>
      <name val="Arial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4"/>
      <name val="Garamond"/>
      <family val="1"/>
      <charset val="238"/>
    </font>
    <font>
      <b/>
      <sz val="14"/>
      <name val="Garamond"/>
      <family val="1"/>
      <charset val="238"/>
    </font>
    <font>
      <b/>
      <u/>
      <sz val="12"/>
      <name val="Arial"/>
      <family val="2"/>
      <charset val="238"/>
    </font>
    <font>
      <b/>
      <sz val="12"/>
      <name val="Times New Roman"/>
      <family val="1"/>
      <charset val="238"/>
    </font>
    <font>
      <sz val="10"/>
      <color rgb="FFFF0000"/>
      <name val="Arial"/>
      <charset val="238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</fills>
  <borders count="37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35" fillId="0" borderId="0"/>
  </cellStyleXfs>
  <cellXfs count="29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left"/>
    </xf>
    <xf numFmtId="0" fontId="0" fillId="2" borderId="2" xfId="0" applyFill="1" applyBorder="1"/>
    <xf numFmtId="0" fontId="3" fillId="2" borderId="2" xfId="0" applyFont="1" applyFill="1" applyBorder="1"/>
    <xf numFmtId="0" fontId="0" fillId="3" borderId="0" xfId="0" applyFill="1"/>
    <xf numFmtId="0" fontId="0" fillId="0" borderId="0" xfId="0" applyAlignment="1">
      <alignment horizontal="right"/>
    </xf>
    <xf numFmtId="0" fontId="0" fillId="0" borderId="3" xfId="0" applyBorder="1"/>
    <xf numFmtId="0" fontId="1" fillId="0" borderId="3" xfId="0" applyFont="1" applyBorder="1"/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justify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8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164" fontId="7" fillId="0" borderId="3" xfId="0" applyNumberFormat="1" applyFont="1" applyBorder="1" applyAlignment="1">
      <alignment horizontal="right"/>
    </xf>
    <xf numFmtId="0" fontId="7" fillId="0" borderId="3" xfId="0" applyFont="1" applyBorder="1"/>
    <xf numFmtId="164" fontId="7" fillId="0" borderId="3" xfId="0" applyNumberFormat="1" applyFont="1" applyBorder="1"/>
    <xf numFmtId="2" fontId="7" fillId="0" borderId="3" xfId="0" applyNumberFormat="1" applyFont="1" applyBorder="1"/>
    <xf numFmtId="0" fontId="7" fillId="0" borderId="3" xfId="0" applyFont="1" applyBorder="1" applyAlignment="1">
      <alignment horizontal="right" wrapText="1"/>
    </xf>
    <xf numFmtId="164" fontId="4" fillId="0" borderId="3" xfId="0" applyNumberFormat="1" applyFont="1" applyBorder="1" applyAlignment="1">
      <alignment horizontal="right"/>
    </xf>
    <xf numFmtId="0" fontId="4" fillId="0" borderId="3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left" vertical="center" wrapText="1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9" fillId="4" borderId="5" xfId="0" applyFont="1" applyFill="1" applyBorder="1"/>
    <xf numFmtId="0" fontId="9" fillId="4" borderId="6" xfId="0" applyFont="1" applyFill="1" applyBorder="1"/>
    <xf numFmtId="0" fontId="9" fillId="0" borderId="3" xfId="0" applyFont="1" applyBorder="1"/>
    <xf numFmtId="164" fontId="9" fillId="0" borderId="3" xfId="0" applyNumberFormat="1" applyFont="1" applyBorder="1"/>
    <xf numFmtId="0" fontId="9" fillId="0" borderId="3" xfId="0" applyFont="1" applyBorder="1" applyAlignment="1">
      <alignment horizontal="left"/>
    </xf>
    <xf numFmtId="0" fontId="9" fillId="0" borderId="7" xfId="0" applyFont="1" applyBorder="1"/>
    <xf numFmtId="0" fontId="11" fillId="0" borderId="3" xfId="0" applyFont="1" applyBorder="1" applyAlignment="1">
      <alignment horizontal="right"/>
    </xf>
    <xf numFmtId="0" fontId="9" fillId="0" borderId="8" xfId="0" applyFont="1" applyBorder="1"/>
    <xf numFmtId="0" fontId="11" fillId="0" borderId="0" xfId="0" applyFont="1" applyAlignment="1">
      <alignment horizontal="right"/>
    </xf>
    <xf numFmtId="164" fontId="9" fillId="0" borderId="0" xfId="0" applyNumberFormat="1" applyFont="1"/>
    <xf numFmtId="0" fontId="11" fillId="0" borderId="9" xfId="0" applyFont="1" applyBorder="1" applyAlignment="1">
      <alignment horizontal="right"/>
    </xf>
    <xf numFmtId="164" fontId="9" fillId="0" borderId="9" xfId="0" applyNumberFormat="1" applyFont="1" applyBorder="1"/>
    <xf numFmtId="0" fontId="9" fillId="0" borderId="9" xfId="0" applyFont="1" applyBorder="1"/>
    <xf numFmtId="0" fontId="9" fillId="0" borderId="10" xfId="0" applyFont="1" applyBorder="1"/>
    <xf numFmtId="0" fontId="11" fillId="0" borderId="3" xfId="0" applyFont="1" applyBorder="1"/>
    <xf numFmtId="164" fontId="11" fillId="0" borderId="0" xfId="0" applyNumberFormat="1" applyFont="1"/>
    <xf numFmtId="0" fontId="9" fillId="0" borderId="11" xfId="0" applyFont="1" applyBorder="1"/>
    <xf numFmtId="0" fontId="11" fillId="0" borderId="12" xfId="0" applyFont="1" applyBorder="1"/>
    <xf numFmtId="164" fontId="9" fillId="0" borderId="13" xfId="0" applyNumberFormat="1" applyFont="1" applyBorder="1"/>
    <xf numFmtId="165" fontId="0" fillId="0" borderId="0" xfId="0" applyNumberFormat="1"/>
    <xf numFmtId="0" fontId="11" fillId="0" borderId="14" xfId="0" applyFont="1" applyBorder="1"/>
    <xf numFmtId="0" fontId="12" fillId="0" borderId="0" xfId="0" applyFont="1"/>
    <xf numFmtId="0" fontId="9" fillId="4" borderId="0" xfId="0" applyFont="1" applyFill="1"/>
    <xf numFmtId="0" fontId="11" fillId="4" borderId="3" xfId="0" applyFont="1" applyFill="1" applyBorder="1"/>
    <xf numFmtId="0" fontId="9" fillId="4" borderId="3" xfId="0" applyFont="1" applyFill="1" applyBorder="1"/>
    <xf numFmtId="0" fontId="11" fillId="0" borderId="3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right" vertical="center"/>
    </xf>
    <xf numFmtId="164" fontId="9" fillId="0" borderId="3" xfId="0" applyNumberFormat="1" applyFont="1" applyBorder="1" applyAlignment="1">
      <alignment horizontal="center" vertical="center"/>
    </xf>
    <xf numFmtId="164" fontId="0" fillId="0" borderId="0" xfId="0" applyNumberFormat="1"/>
    <xf numFmtId="164" fontId="9" fillId="0" borderId="9" xfId="0" applyNumberFormat="1" applyFont="1" applyBorder="1" applyAlignment="1">
      <alignment horizontal="right" vertical="center"/>
    </xf>
    <xf numFmtId="164" fontId="9" fillId="0" borderId="9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wrapText="1"/>
    </xf>
    <xf numFmtId="0" fontId="9" fillId="0" borderId="15" xfId="0" applyFont="1" applyBorder="1"/>
    <xf numFmtId="0" fontId="9" fillId="0" borderId="16" xfId="0" applyFont="1" applyBorder="1"/>
    <xf numFmtId="0" fontId="9" fillId="0" borderId="4" xfId="0" applyFont="1" applyBorder="1"/>
    <xf numFmtId="165" fontId="9" fillId="0" borderId="3" xfId="0" applyNumberFormat="1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left" vertical="center"/>
    </xf>
    <xf numFmtId="165" fontId="9" fillId="0" borderId="3" xfId="0" applyNumberFormat="1" applyFont="1" applyBorder="1" applyAlignment="1">
      <alignment horizontal="center"/>
    </xf>
    <xf numFmtId="165" fontId="9" fillId="0" borderId="3" xfId="0" applyNumberFormat="1" applyFont="1" applyBorder="1"/>
    <xf numFmtId="0" fontId="9" fillId="0" borderId="17" xfId="0" applyFont="1" applyBorder="1"/>
    <xf numFmtId="164" fontId="9" fillId="0" borderId="14" xfId="0" applyNumberFormat="1" applyFont="1" applyBorder="1" applyAlignment="1">
      <alignment horizontal="right"/>
    </xf>
    <xf numFmtId="0" fontId="9" fillId="0" borderId="12" xfId="0" applyFont="1" applyBorder="1"/>
    <xf numFmtId="164" fontId="9" fillId="0" borderId="13" xfId="0" applyNumberFormat="1" applyFont="1" applyBorder="1" applyAlignment="1">
      <alignment horizontal="right"/>
    </xf>
    <xf numFmtId="164" fontId="9" fillId="0" borderId="0" xfId="0" applyNumberFormat="1" applyFont="1" applyAlignment="1">
      <alignment horizontal="center"/>
    </xf>
    <xf numFmtId="0" fontId="11" fillId="0" borderId="17" xfId="0" applyFont="1" applyBorder="1"/>
    <xf numFmtId="164" fontId="9" fillId="0" borderId="18" xfId="0" applyNumberFormat="1" applyFont="1" applyBorder="1" applyAlignment="1">
      <alignment horizontal="center"/>
    </xf>
    <xf numFmtId="0" fontId="9" fillId="0" borderId="14" xfId="0" applyFont="1" applyBorder="1"/>
    <xf numFmtId="0" fontId="9" fillId="0" borderId="3" xfId="0" applyFont="1" applyBorder="1" applyAlignment="1">
      <alignment vertical="top" wrapText="1"/>
    </xf>
    <xf numFmtId="0" fontId="9" fillId="0" borderId="3" xfId="0" applyFont="1" applyBorder="1" applyAlignment="1">
      <alignment horizontal="center" vertical="top" wrapText="1"/>
    </xf>
    <xf numFmtId="165" fontId="9" fillId="0" borderId="3" xfId="0" applyNumberFormat="1" applyFont="1" applyBorder="1" applyAlignment="1">
      <alignment horizontal="right" vertical="top" wrapText="1"/>
    </xf>
    <xf numFmtId="0" fontId="14" fillId="0" borderId="0" xfId="0" applyFont="1"/>
    <xf numFmtId="0" fontId="9" fillId="0" borderId="3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right" vertical="top" wrapText="1"/>
    </xf>
    <xf numFmtId="165" fontId="11" fillId="0" borderId="3" xfId="0" applyNumberFormat="1" applyFont="1" applyBorder="1" applyAlignment="1">
      <alignment horizontal="right" vertical="top" wrapText="1"/>
    </xf>
    <xf numFmtId="165" fontId="9" fillId="0" borderId="0" xfId="0" applyNumberFormat="1" applyFont="1" applyAlignment="1">
      <alignment horizontal="right"/>
    </xf>
    <xf numFmtId="0" fontId="9" fillId="0" borderId="0" xfId="0" applyFont="1" applyAlignment="1">
      <alignment horizontal="center" vertical="top" wrapText="1"/>
    </xf>
    <xf numFmtId="165" fontId="9" fillId="0" borderId="0" xfId="0" applyNumberFormat="1" applyFont="1" applyAlignment="1">
      <alignment horizontal="right" vertical="top" wrapText="1"/>
    </xf>
    <xf numFmtId="0" fontId="9" fillId="0" borderId="7" xfId="0" applyFont="1" applyBorder="1" applyAlignment="1">
      <alignment horizontal="center" vertical="top" wrapText="1"/>
    </xf>
    <xf numFmtId="165" fontId="9" fillId="0" borderId="7" xfId="0" applyNumberFormat="1" applyFont="1" applyBorder="1" applyAlignment="1">
      <alignment horizontal="right" vertical="top" wrapText="1"/>
    </xf>
    <xf numFmtId="0" fontId="9" fillId="0" borderId="14" xfId="0" applyFont="1" applyBorder="1" applyAlignment="1">
      <alignment vertical="top" wrapText="1"/>
    </xf>
    <xf numFmtId="164" fontId="9" fillId="0" borderId="3" xfId="0" applyNumberFormat="1" applyFont="1" applyBorder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15" fillId="0" borderId="0" xfId="0" applyFont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3" fillId="0" borderId="0" xfId="0" applyFont="1" applyAlignment="1">
      <alignment horizontal="right" vertical="top" wrapText="1"/>
    </xf>
    <xf numFmtId="0" fontId="4" fillId="4" borderId="5" xfId="0" applyFont="1" applyFill="1" applyBorder="1"/>
    <xf numFmtId="0" fontId="9" fillId="0" borderId="3" xfId="0" applyFont="1" applyBorder="1" applyAlignment="1">
      <alignment horizontal="left" vertical="top"/>
    </xf>
    <xf numFmtId="0" fontId="9" fillId="0" borderId="3" xfId="0" applyFont="1" applyBorder="1" applyAlignment="1">
      <alignment horizontal="justify" vertical="center"/>
    </xf>
    <xf numFmtId="0" fontId="9" fillId="0" borderId="3" xfId="0" applyFont="1" applyBorder="1" applyAlignment="1">
      <alignment horizontal="center" vertical="center"/>
    </xf>
    <xf numFmtId="2" fontId="9" fillId="0" borderId="3" xfId="0" applyNumberFormat="1" applyFont="1" applyBorder="1" applyAlignment="1">
      <alignment horizontal="right" vertical="center"/>
    </xf>
    <xf numFmtId="0" fontId="16" fillId="0" borderId="3" xfId="0" applyFont="1" applyBorder="1" applyAlignment="1">
      <alignment horizontal="left" vertical="center" wrapText="1"/>
    </xf>
    <xf numFmtId="0" fontId="17" fillId="5" borderId="3" xfId="0" applyFont="1" applyFill="1" applyBorder="1" applyAlignment="1">
      <alignment vertical="center" wrapText="1"/>
    </xf>
    <xf numFmtId="0" fontId="16" fillId="0" borderId="0" xfId="0" applyFont="1" applyAlignment="1">
      <alignment horizontal="left" vertical="center" wrapText="1"/>
    </xf>
    <xf numFmtId="14" fontId="0" fillId="0" borderId="0" xfId="0" applyNumberFormat="1"/>
    <xf numFmtId="0" fontId="9" fillId="0" borderId="0" xfId="0" applyFont="1" applyAlignment="1">
      <alignment horizontal="left"/>
    </xf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3" fillId="0" borderId="0" xfId="0" applyFont="1" applyAlignment="1">
      <alignment horizontal="left"/>
    </xf>
    <xf numFmtId="0" fontId="23" fillId="0" borderId="3" xfId="0" applyFont="1" applyBorder="1" applyAlignment="1">
      <alignment horizontal="center" vertical="center"/>
    </xf>
    <xf numFmtId="0" fontId="23" fillId="0" borderId="3" xfId="0" applyFont="1" applyBorder="1" applyAlignment="1">
      <alignment horizontal="left" vertical="center" wrapText="1"/>
    </xf>
    <xf numFmtId="166" fontId="8" fillId="0" borderId="9" xfId="0" applyNumberFormat="1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27" fillId="0" borderId="9" xfId="0" applyFont="1" applyBorder="1" applyAlignment="1">
      <alignment horizontal="left" vertical="center" wrapText="1"/>
    </xf>
    <xf numFmtId="0" fontId="27" fillId="0" borderId="9" xfId="0" applyFont="1" applyBorder="1" applyAlignment="1">
      <alignment horizontal="left" vertical="top" wrapText="1"/>
    </xf>
    <xf numFmtId="0" fontId="24" fillId="0" borderId="3" xfId="0" applyFont="1" applyBorder="1" applyAlignment="1">
      <alignment horizontal="right"/>
    </xf>
    <xf numFmtId="0" fontId="23" fillId="0" borderId="3" xfId="0" applyFont="1" applyBorder="1" applyAlignment="1">
      <alignment wrapText="1"/>
    </xf>
    <xf numFmtId="49" fontId="8" fillId="0" borderId="3" xfId="0" applyNumberFormat="1" applyFont="1" applyBorder="1"/>
    <xf numFmtId="0" fontId="25" fillId="0" borderId="3" xfId="0" applyFont="1" applyBorder="1"/>
    <xf numFmtId="0" fontId="26" fillId="0" borderId="3" xfId="0" applyFont="1" applyBorder="1"/>
    <xf numFmtId="0" fontId="24" fillId="0" borderId="3" xfId="0" applyFont="1" applyBorder="1"/>
    <xf numFmtId="167" fontId="25" fillId="0" borderId="3" xfId="0" applyNumberFormat="1" applyFont="1" applyBorder="1"/>
    <xf numFmtId="167" fontId="21" fillId="0" borderId="0" xfId="0" applyNumberFormat="1" applyFont="1"/>
    <xf numFmtId="0" fontId="28" fillId="0" borderId="0" xfId="0" applyFont="1"/>
    <xf numFmtId="166" fontId="21" fillId="0" borderId="0" xfId="0" applyNumberFormat="1" applyFont="1"/>
    <xf numFmtId="0" fontId="22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166" fontId="29" fillId="0" borderId="0" xfId="0" applyNumberFormat="1" applyFont="1"/>
    <xf numFmtId="168" fontId="20" fillId="0" borderId="0" xfId="0" applyNumberFormat="1" applyFont="1"/>
    <xf numFmtId="166" fontId="21" fillId="0" borderId="0" xfId="0" applyNumberFormat="1" applyFont="1" applyAlignment="1">
      <alignment horizontal="center" vertical="center" wrapText="1"/>
    </xf>
    <xf numFmtId="168" fontId="21" fillId="0" borderId="0" xfId="0" applyNumberFormat="1" applyFont="1"/>
    <xf numFmtId="0" fontId="20" fillId="0" borderId="3" xfId="0" applyFont="1" applyBorder="1" applyAlignment="1">
      <alignment horizontal="justify" vertical="center"/>
    </xf>
    <xf numFmtId="0" fontId="19" fillId="0" borderId="3" xfId="0" applyFont="1" applyBorder="1" applyAlignment="1">
      <alignment horizontal="center" vertical="center"/>
    </xf>
    <xf numFmtId="166" fontId="29" fillId="0" borderId="3" xfId="0" applyNumberFormat="1" applyFont="1" applyBorder="1" applyAlignment="1">
      <alignment horizontal="justify" vertical="center"/>
    </xf>
    <xf numFmtId="0" fontId="29" fillId="0" borderId="3" xfId="0" applyFont="1" applyBorder="1" applyAlignment="1">
      <alignment horizontal="justify" vertical="center"/>
    </xf>
    <xf numFmtId="0" fontId="30" fillId="0" borderId="3" xfId="0" applyFont="1" applyBorder="1" applyAlignment="1">
      <alignment horizontal="justify" vertical="center"/>
    </xf>
    <xf numFmtId="0" fontId="30" fillId="0" borderId="3" xfId="0" applyFont="1" applyBorder="1" applyAlignment="1">
      <alignment horizontal="center" vertical="center"/>
    </xf>
    <xf numFmtId="0" fontId="31" fillId="0" borderId="0" xfId="0" applyFont="1" applyAlignment="1">
      <alignment horizontal="justify" vertical="center"/>
    </xf>
    <xf numFmtId="0" fontId="20" fillId="0" borderId="3" xfId="0" applyFont="1" applyBorder="1"/>
    <xf numFmtId="166" fontId="29" fillId="0" borderId="3" xfId="0" applyNumberFormat="1" applyFont="1" applyBorder="1"/>
    <xf numFmtId="0" fontId="21" fillId="0" borderId="3" xfId="0" applyFont="1" applyBorder="1"/>
    <xf numFmtId="0" fontId="18" fillId="0" borderId="3" xfId="0" applyFont="1" applyBorder="1"/>
    <xf numFmtId="0" fontId="21" fillId="0" borderId="3" xfId="0" applyFont="1" applyBorder="1" applyAlignment="1">
      <alignment horizontal="center"/>
    </xf>
    <xf numFmtId="0" fontId="32" fillId="0" borderId="0" xfId="0" applyFont="1"/>
    <xf numFmtId="0" fontId="26" fillId="0" borderId="3" xfId="0" applyFont="1" applyBorder="1" applyAlignment="1">
      <alignment horizontal="left" wrapText="1"/>
    </xf>
    <xf numFmtId="0" fontId="31" fillId="0" borderId="0" xfId="0" applyFont="1" applyAlignment="1">
      <alignment horizontal="right"/>
    </xf>
    <xf numFmtId="0" fontId="20" fillId="0" borderId="16" xfId="0" applyFont="1" applyBorder="1"/>
    <xf numFmtId="0" fontId="21" fillId="0" borderId="16" xfId="0" applyFont="1" applyBorder="1"/>
    <xf numFmtId="0" fontId="18" fillId="0" borderId="16" xfId="0" applyFont="1" applyBorder="1"/>
    <xf numFmtId="0" fontId="20" fillId="0" borderId="1" xfId="0" applyFont="1" applyBorder="1"/>
    <xf numFmtId="0" fontId="21" fillId="0" borderId="1" xfId="0" applyFont="1" applyBorder="1"/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166" fontId="21" fillId="0" borderId="1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/>
    </xf>
    <xf numFmtId="0" fontId="31" fillId="0" borderId="0" xfId="0" applyFont="1"/>
    <xf numFmtId="164" fontId="9" fillId="0" borderId="0" xfId="0" applyNumberFormat="1" applyFont="1" applyAlignment="1">
      <alignment horizontal="center" vertical="center"/>
    </xf>
    <xf numFmtId="0" fontId="36" fillId="0" borderId="0" xfId="0" applyFont="1"/>
    <xf numFmtId="0" fontId="36" fillId="0" borderId="9" xfId="0" applyFont="1" applyBorder="1"/>
    <xf numFmtId="0" fontId="39" fillId="0" borderId="3" xfId="0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8" fontId="38" fillId="0" borderId="0" xfId="0" applyNumberFormat="1" applyFont="1" applyAlignment="1">
      <alignment horizontal="center" vertical="center" wrapText="1"/>
    </xf>
    <xf numFmtId="0" fontId="39" fillId="0" borderId="0" xfId="0" applyFont="1" applyAlignment="1">
      <alignment horizontal="left" vertical="center"/>
    </xf>
    <xf numFmtId="0" fontId="39" fillId="0" borderId="0" xfId="0" applyFont="1" applyAlignment="1">
      <alignment horizontal="center" vertical="center" wrapText="1"/>
    </xf>
    <xf numFmtId="0" fontId="38" fillId="0" borderId="11" xfId="0" applyFont="1" applyBorder="1" applyAlignment="1">
      <alignment horizontal="center" vertical="center" wrapText="1"/>
    </xf>
    <xf numFmtId="8" fontId="39" fillId="0" borderId="0" xfId="0" applyNumberFormat="1" applyFont="1" applyAlignment="1">
      <alignment horizontal="center" vertical="center" wrapText="1"/>
    </xf>
    <xf numFmtId="164" fontId="37" fillId="0" borderId="0" xfId="0" applyNumberFormat="1" applyFont="1"/>
    <xf numFmtId="0" fontId="37" fillId="0" borderId="0" xfId="0" applyFont="1" applyAlignment="1">
      <alignment horizontal="right"/>
    </xf>
    <xf numFmtId="0" fontId="37" fillId="0" borderId="9" xfId="0" applyFont="1" applyBorder="1" applyAlignment="1">
      <alignment horizontal="right"/>
    </xf>
    <xf numFmtId="0" fontId="37" fillId="0" borderId="0" xfId="0" applyFont="1"/>
    <xf numFmtId="0" fontId="37" fillId="0" borderId="3" xfId="0" applyFont="1" applyBorder="1"/>
    <xf numFmtId="0" fontId="40" fillId="0" borderId="13" xfId="0" applyFont="1" applyBorder="1"/>
    <xf numFmtId="0" fontId="38" fillId="2" borderId="3" xfId="0" applyFont="1" applyFill="1" applyBorder="1" applyAlignment="1">
      <alignment horizontal="center" vertical="center" wrapText="1"/>
    </xf>
    <xf numFmtId="164" fontId="11" fillId="2" borderId="3" xfId="0" applyNumberFormat="1" applyFont="1" applyFill="1" applyBorder="1"/>
    <xf numFmtId="164" fontId="11" fillId="2" borderId="9" xfId="0" applyNumberFormat="1" applyFont="1" applyFill="1" applyBorder="1"/>
    <xf numFmtId="164" fontId="11" fillId="2" borderId="13" xfId="0" applyNumberFormat="1" applyFont="1" applyFill="1" applyBorder="1"/>
    <xf numFmtId="0" fontId="38" fillId="6" borderId="3" xfId="0" applyFont="1" applyFill="1" applyBorder="1" applyAlignment="1">
      <alignment horizontal="center" vertical="center" wrapText="1"/>
    </xf>
    <xf numFmtId="164" fontId="37" fillId="6" borderId="3" xfId="0" applyNumberFormat="1" applyFont="1" applyFill="1" applyBorder="1"/>
    <xf numFmtId="164" fontId="37" fillId="6" borderId="9" xfId="0" applyNumberFormat="1" applyFont="1" applyFill="1" applyBorder="1"/>
    <xf numFmtId="164" fontId="11" fillId="6" borderId="0" xfId="0" applyNumberFormat="1" applyFont="1" applyFill="1"/>
    <xf numFmtId="164" fontId="37" fillId="6" borderId="13" xfId="0" applyNumberFormat="1" applyFont="1" applyFill="1" applyBorder="1"/>
    <xf numFmtId="164" fontId="11" fillId="6" borderId="3" xfId="0" applyNumberFormat="1" applyFont="1" applyFill="1" applyBorder="1"/>
    <xf numFmtId="164" fontId="11" fillId="6" borderId="9" xfId="0" applyNumberFormat="1" applyFont="1" applyFill="1" applyBorder="1"/>
    <xf numFmtId="0" fontId="9" fillId="0" borderId="19" xfId="0" applyFont="1" applyBorder="1"/>
    <xf numFmtId="164" fontId="37" fillId="0" borderId="0" xfId="0" applyNumberFormat="1" applyFont="1" applyAlignment="1">
      <alignment horizontal="center" vertical="center"/>
    </xf>
    <xf numFmtId="0" fontId="37" fillId="0" borderId="12" xfId="0" applyFont="1" applyBorder="1"/>
    <xf numFmtId="164" fontId="37" fillId="0" borderId="0" xfId="0" applyNumberFormat="1" applyFont="1" applyAlignment="1">
      <alignment horizontal="center"/>
    </xf>
    <xf numFmtId="0" fontId="37" fillId="0" borderId="7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right" vertical="top" wrapText="1"/>
    </xf>
    <xf numFmtId="4" fontId="9" fillId="0" borderId="0" xfId="0" applyNumberFormat="1" applyFont="1"/>
    <xf numFmtId="165" fontId="37" fillId="0" borderId="0" xfId="0" applyNumberFormat="1" applyFont="1" applyAlignment="1">
      <alignment horizontal="right"/>
    </xf>
    <xf numFmtId="0" fontId="37" fillId="0" borderId="3" xfId="0" applyFont="1" applyBorder="1" applyAlignment="1">
      <alignment horizontal="center" vertical="top" wrapText="1"/>
    </xf>
    <xf numFmtId="0" fontId="41" fillId="0" borderId="3" xfId="0" applyFont="1" applyBorder="1" applyAlignment="1">
      <alignment horizontal="right" vertical="top" wrapText="1"/>
    </xf>
    <xf numFmtId="0" fontId="38" fillId="7" borderId="3" xfId="0" applyFont="1" applyFill="1" applyBorder="1" applyAlignment="1">
      <alignment horizontal="center" vertical="center" wrapText="1"/>
    </xf>
    <xf numFmtId="164" fontId="11" fillId="7" borderId="9" xfId="0" applyNumberFormat="1" applyFont="1" applyFill="1" applyBorder="1" applyAlignment="1">
      <alignment horizontal="right" vertical="center"/>
    </xf>
    <xf numFmtId="164" fontId="11" fillId="7" borderId="13" xfId="0" applyNumberFormat="1" applyFont="1" applyFill="1" applyBorder="1" applyAlignment="1">
      <alignment horizontal="right"/>
    </xf>
    <xf numFmtId="164" fontId="11" fillId="7" borderId="3" xfId="0" applyNumberFormat="1" applyFont="1" applyFill="1" applyBorder="1" applyAlignment="1">
      <alignment horizontal="right"/>
    </xf>
    <xf numFmtId="164" fontId="11" fillId="7" borderId="3" xfId="0" applyNumberFormat="1" applyFont="1" applyFill="1" applyBorder="1" applyAlignment="1">
      <alignment horizontal="right" vertical="top" wrapText="1"/>
    </xf>
    <xf numFmtId="0" fontId="38" fillId="8" borderId="3" xfId="0" applyFont="1" applyFill="1" applyBorder="1" applyAlignment="1">
      <alignment horizontal="center" vertical="center" wrapText="1"/>
    </xf>
    <xf numFmtId="164" fontId="37" fillId="8" borderId="9" xfId="0" applyNumberFormat="1" applyFont="1" applyFill="1" applyBorder="1" applyAlignment="1">
      <alignment horizontal="right" vertical="center"/>
    </xf>
    <xf numFmtId="164" fontId="37" fillId="8" borderId="13" xfId="0" applyNumberFormat="1" applyFont="1" applyFill="1" applyBorder="1" applyAlignment="1">
      <alignment horizontal="right"/>
    </xf>
    <xf numFmtId="164" fontId="37" fillId="8" borderId="3" xfId="0" applyNumberFormat="1" applyFont="1" applyFill="1" applyBorder="1" applyAlignment="1">
      <alignment horizontal="right"/>
    </xf>
    <xf numFmtId="164" fontId="37" fillId="8" borderId="3" xfId="0" applyNumberFormat="1" applyFont="1" applyFill="1" applyBorder="1" applyAlignment="1">
      <alignment horizontal="right" vertical="top" wrapText="1"/>
    </xf>
    <xf numFmtId="0" fontId="38" fillId="9" borderId="3" xfId="0" applyFont="1" applyFill="1" applyBorder="1" applyAlignment="1">
      <alignment horizontal="center" vertical="center" wrapText="1"/>
    </xf>
    <xf numFmtId="164" fontId="11" fillId="9" borderId="3" xfId="0" applyNumberFormat="1" applyFont="1" applyFill="1" applyBorder="1" applyAlignment="1">
      <alignment horizontal="right"/>
    </xf>
    <xf numFmtId="165" fontId="9" fillId="2" borderId="0" xfId="0" applyNumberFormat="1" applyFont="1" applyFill="1" applyAlignment="1">
      <alignment horizontal="right"/>
    </xf>
    <xf numFmtId="165" fontId="11" fillId="2" borderId="3" xfId="0" applyNumberFormat="1" applyFont="1" applyFill="1" applyBorder="1" applyAlignment="1">
      <alignment horizontal="right" vertical="top" wrapText="1"/>
    </xf>
    <xf numFmtId="164" fontId="37" fillId="2" borderId="0" xfId="0" applyNumberFormat="1" applyFont="1" applyFill="1" applyAlignment="1">
      <alignment horizontal="center"/>
    </xf>
    <xf numFmtId="165" fontId="9" fillId="6" borderId="0" xfId="0" applyNumberFormat="1" applyFont="1" applyFill="1" applyAlignment="1">
      <alignment horizontal="right"/>
    </xf>
    <xf numFmtId="165" fontId="37" fillId="6" borderId="7" xfId="0" applyNumberFormat="1" applyFont="1" applyFill="1" applyBorder="1" applyAlignment="1">
      <alignment horizontal="right" vertical="top" wrapText="1"/>
    </xf>
    <xf numFmtId="8" fontId="39" fillId="0" borderId="3" xfId="0" applyNumberFormat="1" applyFont="1" applyBorder="1" applyAlignment="1">
      <alignment horizontal="center" vertical="center" wrapText="1"/>
    </xf>
    <xf numFmtId="8" fontId="39" fillId="2" borderId="3" xfId="0" applyNumberFormat="1" applyFont="1" applyFill="1" applyBorder="1" applyAlignment="1">
      <alignment horizontal="center" vertical="center" wrapText="1"/>
    </xf>
    <xf numFmtId="8" fontId="39" fillId="6" borderId="3" xfId="0" applyNumberFormat="1" applyFont="1" applyFill="1" applyBorder="1" applyAlignment="1">
      <alignment horizontal="center" vertical="center" wrapText="1"/>
    </xf>
    <xf numFmtId="8" fontId="39" fillId="7" borderId="3" xfId="0" applyNumberFormat="1" applyFont="1" applyFill="1" applyBorder="1" applyAlignment="1">
      <alignment horizontal="center" vertical="center" wrapText="1"/>
    </xf>
    <xf numFmtId="8" fontId="39" fillId="8" borderId="3" xfId="0" applyNumberFormat="1" applyFont="1" applyFill="1" applyBorder="1" applyAlignment="1">
      <alignment horizontal="center" vertical="center" wrapText="1"/>
    </xf>
    <xf numFmtId="8" fontId="39" fillId="9" borderId="3" xfId="0" applyNumberFormat="1" applyFont="1" applyFill="1" applyBorder="1" applyAlignment="1">
      <alignment horizontal="center" vertical="center" wrapText="1"/>
    </xf>
    <xf numFmtId="164" fontId="0" fillId="6" borderId="0" xfId="0" applyNumberFormat="1" applyFill="1"/>
    <xf numFmtId="164" fontId="0" fillId="2" borderId="0" xfId="0" applyNumberFormat="1" applyFill="1"/>
    <xf numFmtId="164" fontId="0" fillId="10" borderId="0" xfId="0" applyNumberFormat="1" applyFill="1"/>
    <xf numFmtId="164" fontId="0" fillId="8" borderId="0" xfId="0" applyNumberFormat="1" applyFill="1"/>
    <xf numFmtId="0" fontId="9" fillId="0" borderId="21" xfId="0" applyFont="1" applyBorder="1"/>
    <xf numFmtId="0" fontId="13" fillId="0" borderId="21" xfId="0" applyFont="1" applyBorder="1" applyAlignment="1">
      <alignment horizontal="left" vertical="top" wrapText="1"/>
    </xf>
    <xf numFmtId="0" fontId="13" fillId="0" borderId="21" xfId="0" applyFont="1" applyBorder="1" applyAlignment="1">
      <alignment horizontal="center" vertical="top" wrapText="1"/>
    </xf>
    <xf numFmtId="0" fontId="9" fillId="0" borderId="9" xfId="0" applyFont="1" applyBorder="1" applyAlignment="1">
      <alignment vertical="top" wrapText="1"/>
    </xf>
    <xf numFmtId="0" fontId="9" fillId="0" borderId="9" xfId="0" applyFont="1" applyBorder="1" applyAlignment="1">
      <alignment horizontal="center" vertical="top" wrapText="1"/>
    </xf>
    <xf numFmtId="2" fontId="13" fillId="2" borderId="21" xfId="0" applyNumberFormat="1" applyFont="1" applyFill="1" applyBorder="1" applyAlignment="1">
      <alignment horizontal="right" vertical="top" wrapText="1"/>
    </xf>
    <xf numFmtId="165" fontId="9" fillId="2" borderId="3" xfId="0" applyNumberFormat="1" applyFont="1" applyFill="1" applyBorder="1" applyAlignment="1">
      <alignment horizontal="right" vertical="top" wrapText="1"/>
    </xf>
    <xf numFmtId="165" fontId="9" fillId="6" borderId="9" xfId="0" applyNumberFormat="1" applyFont="1" applyFill="1" applyBorder="1" applyAlignment="1">
      <alignment horizontal="right" vertical="top" wrapText="1"/>
    </xf>
    <xf numFmtId="165" fontId="9" fillId="6" borderId="3" xfId="0" applyNumberFormat="1" applyFont="1" applyFill="1" applyBorder="1" applyAlignment="1">
      <alignment horizontal="right" vertical="top" wrapText="1"/>
    </xf>
    <xf numFmtId="0" fontId="23" fillId="4" borderId="23" xfId="0" applyFont="1" applyFill="1" applyBorder="1"/>
    <xf numFmtId="0" fontId="23" fillId="4" borderId="24" xfId="0" applyFont="1" applyFill="1" applyBorder="1"/>
    <xf numFmtId="0" fontId="8" fillId="4" borderId="24" xfId="0" applyFont="1" applyFill="1" applyBorder="1"/>
    <xf numFmtId="0" fontId="27" fillId="4" borderId="24" xfId="0" applyFont="1" applyFill="1" applyBorder="1"/>
    <xf numFmtId="0" fontId="26" fillId="4" borderId="24" xfId="0" applyFont="1" applyFill="1" applyBorder="1"/>
    <xf numFmtId="0" fontId="26" fillId="4" borderId="25" xfId="0" applyFont="1" applyFill="1" applyBorder="1"/>
    <xf numFmtId="0" fontId="23" fillId="4" borderId="26" xfId="0" applyFont="1" applyFill="1" applyBorder="1" applyAlignment="1">
      <alignment horizontal="center" vertical="center"/>
    </xf>
    <xf numFmtId="0" fontId="23" fillId="4" borderId="0" xfId="0" applyFont="1" applyFill="1" applyAlignment="1">
      <alignment horizontal="center" vertical="center"/>
    </xf>
    <xf numFmtId="0" fontId="23" fillId="4" borderId="0" xfId="0" applyFont="1" applyFill="1" applyAlignment="1">
      <alignment horizontal="center" vertical="center" wrapText="1"/>
    </xf>
    <xf numFmtId="0" fontId="27" fillId="4" borderId="0" xfId="0" applyFont="1" applyFill="1" applyAlignment="1">
      <alignment horizontal="center" vertical="center"/>
    </xf>
    <xf numFmtId="0" fontId="26" fillId="4" borderId="0" xfId="0" applyFont="1" applyFill="1" applyAlignment="1">
      <alignment horizontal="center" vertical="center"/>
    </xf>
    <xf numFmtId="0" fontId="26" fillId="4" borderId="27" xfId="0" applyFont="1" applyFill="1" applyBorder="1" applyAlignment="1">
      <alignment horizontal="center" vertical="center"/>
    </xf>
    <xf numFmtId="0" fontId="23" fillId="4" borderId="28" xfId="0" applyFont="1" applyFill="1" applyBorder="1" applyAlignment="1">
      <alignment horizontal="center" vertical="center"/>
    </xf>
    <xf numFmtId="0" fontId="23" fillId="4" borderId="29" xfId="0" applyFont="1" applyFill="1" applyBorder="1" applyAlignment="1">
      <alignment horizontal="center" vertical="center"/>
    </xf>
    <xf numFmtId="0" fontId="23" fillId="4" borderId="29" xfId="0" applyFont="1" applyFill="1" applyBorder="1" applyAlignment="1">
      <alignment horizontal="center" vertical="center" wrapText="1"/>
    </xf>
    <xf numFmtId="0" fontId="26" fillId="4" borderId="29" xfId="0" applyFont="1" applyFill="1" applyBorder="1" applyAlignment="1">
      <alignment horizontal="center" vertical="center"/>
    </xf>
    <xf numFmtId="0" fontId="26" fillId="4" borderId="30" xfId="0" applyFont="1" applyFill="1" applyBorder="1" applyAlignment="1">
      <alignment horizontal="center" vertical="center"/>
    </xf>
    <xf numFmtId="0" fontId="23" fillId="4" borderId="9" xfId="0" applyFont="1" applyFill="1" applyBorder="1" applyAlignment="1">
      <alignment horizontal="center" vertical="center"/>
    </xf>
    <xf numFmtId="0" fontId="23" fillId="4" borderId="12" xfId="0" applyFont="1" applyFill="1" applyBorder="1" applyAlignment="1">
      <alignment horizontal="center" vertical="center"/>
    </xf>
    <xf numFmtId="0" fontId="23" fillId="4" borderId="12" xfId="0" applyFont="1" applyFill="1" applyBorder="1" applyAlignment="1">
      <alignment horizontal="center" vertical="center" wrapText="1"/>
    </xf>
    <xf numFmtId="0" fontId="25" fillId="4" borderId="22" xfId="0" applyFont="1" applyFill="1" applyBorder="1" applyAlignment="1">
      <alignment horizontal="center" vertical="center"/>
    </xf>
    <xf numFmtId="0" fontId="26" fillId="4" borderId="22" xfId="0" applyFont="1" applyFill="1" applyBorder="1" applyAlignment="1">
      <alignment horizontal="center" vertical="center"/>
    </xf>
    <xf numFmtId="0" fontId="26" fillId="4" borderId="12" xfId="0" applyFont="1" applyFill="1" applyBorder="1" applyAlignment="1">
      <alignment horizontal="center" vertical="center"/>
    </xf>
    <xf numFmtId="0" fontId="26" fillId="4" borderId="13" xfId="0" applyFont="1" applyFill="1" applyBorder="1" applyAlignment="1">
      <alignment horizontal="center" vertical="center"/>
    </xf>
    <xf numFmtId="0" fontId="9" fillId="4" borderId="31" xfId="0" applyFont="1" applyFill="1" applyBorder="1"/>
    <xf numFmtId="0" fontId="9" fillId="4" borderId="32" xfId="0" applyFont="1" applyFill="1" applyBorder="1" applyAlignment="1">
      <alignment horizontal="left"/>
    </xf>
    <xf numFmtId="0" fontId="11" fillId="4" borderId="32" xfId="0" applyFont="1" applyFill="1" applyBorder="1" applyAlignment="1">
      <alignment horizontal="left"/>
    </xf>
    <xf numFmtId="0" fontId="9" fillId="4" borderId="32" xfId="0" applyFont="1" applyFill="1" applyBorder="1"/>
    <xf numFmtId="0" fontId="9" fillId="4" borderId="33" xfId="0" applyFont="1" applyFill="1" applyBorder="1"/>
    <xf numFmtId="0" fontId="11" fillId="0" borderId="34" xfId="0" applyFont="1" applyBorder="1" applyAlignment="1">
      <alignment horizontal="justify" vertical="center"/>
    </xf>
    <xf numFmtId="0" fontId="11" fillId="0" borderId="35" xfId="0" applyFont="1" applyBorder="1" applyAlignment="1">
      <alignment horizontal="center" vertical="center"/>
    </xf>
    <xf numFmtId="0" fontId="11" fillId="0" borderId="35" xfId="0" applyFont="1" applyBorder="1" applyAlignment="1">
      <alignment horizontal="justify" vertical="center"/>
    </xf>
    <xf numFmtId="0" fontId="11" fillId="0" borderId="36" xfId="0" applyFont="1" applyBorder="1" applyAlignment="1">
      <alignment horizontal="justify" vertical="center"/>
    </xf>
    <xf numFmtId="0" fontId="42" fillId="0" borderId="3" xfId="0" applyFont="1" applyBorder="1"/>
    <xf numFmtId="0" fontId="0" fillId="0" borderId="21" xfId="0" applyBorder="1"/>
    <xf numFmtId="0" fontId="0" fillId="0" borderId="21" xfId="0" applyBorder="1" applyAlignment="1">
      <alignment horizontal="justify" vertical="center"/>
    </xf>
    <xf numFmtId="0" fontId="0" fillId="0" borderId="17" xfId="0" applyBorder="1"/>
    <xf numFmtId="0" fontId="0" fillId="0" borderId="17" xfId="0" applyBorder="1" applyAlignment="1">
      <alignment horizontal="justify" vertical="center"/>
    </xf>
    <xf numFmtId="0" fontId="39" fillId="0" borderId="3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justify" vertical="center"/>
    </xf>
    <xf numFmtId="164" fontId="9" fillId="0" borderId="0" xfId="0" applyNumberFormat="1" applyFont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38" fillId="0" borderId="21" xfId="0" applyFont="1" applyBorder="1" applyAlignment="1">
      <alignment horizontal="center" vertical="center" wrapText="1"/>
    </xf>
    <xf numFmtId="0" fontId="39" fillId="0" borderId="17" xfId="0" applyFont="1" applyBorder="1" applyAlignment="1">
      <alignment horizontal="center" vertical="center" wrapText="1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13B81-0668-497B-BA83-04F09848F3DE}">
  <sheetPr>
    <pageSetUpPr fitToPage="1"/>
  </sheetPr>
  <dimension ref="A1:G33"/>
  <sheetViews>
    <sheetView tabSelected="1" workbookViewId="0">
      <selection activeCell="C34" sqref="C34"/>
    </sheetView>
  </sheetViews>
  <sheetFormatPr defaultRowHeight="18.75"/>
  <cols>
    <col min="1" max="1" width="31.7109375" style="173" bestFit="1" customWidth="1"/>
    <col min="2" max="2" width="39" style="173" bestFit="1" customWidth="1"/>
    <col min="3" max="3" width="24" style="173" customWidth="1"/>
    <col min="4" max="4" width="9.140625" style="173"/>
    <col min="5" max="5" width="17.7109375" style="173" bestFit="1" customWidth="1"/>
    <col min="6" max="6" width="9.140625" style="173"/>
    <col min="7" max="7" width="23" style="173" customWidth="1"/>
    <col min="8" max="16384" width="9.140625" style="173"/>
  </cols>
  <sheetData>
    <row r="1" spans="1:5">
      <c r="A1" s="176" t="s">
        <v>0</v>
      </c>
    </row>
    <row r="2" spans="1:5">
      <c r="A2" s="176" t="s">
        <v>1</v>
      </c>
    </row>
    <row r="3" spans="1:5">
      <c r="A3" s="176" t="s">
        <v>2</v>
      </c>
      <c r="C3" s="177" t="s">
        <v>3</v>
      </c>
    </row>
    <row r="5" spans="1:5" ht="56.25">
      <c r="A5" s="172" t="s">
        <v>4</v>
      </c>
      <c r="B5" s="172" t="s">
        <v>5</v>
      </c>
      <c r="C5" s="172" t="s">
        <v>6</v>
      </c>
    </row>
    <row r="6" spans="1:5" ht="37.5">
      <c r="A6" s="174" t="s">
        <v>7</v>
      </c>
      <c r="B6" s="174" t="s">
        <v>8</v>
      </c>
      <c r="C6" s="224">
        <v>8000000</v>
      </c>
    </row>
    <row r="7" spans="1:5">
      <c r="B7" s="177" t="s">
        <v>9</v>
      </c>
      <c r="C7" s="179">
        <v>8000000</v>
      </c>
    </row>
    <row r="8" spans="1:5">
      <c r="A8" s="178"/>
      <c r="C8" s="175"/>
    </row>
    <row r="9" spans="1:5">
      <c r="A9" s="178"/>
      <c r="C9" s="175"/>
    </row>
    <row r="10" spans="1:5">
      <c r="A10" s="281" t="s">
        <v>7</v>
      </c>
      <c r="B10" s="174" t="s">
        <v>10</v>
      </c>
      <c r="C10" s="224">
        <f>Zalacznik_3_mienie!B11+Zalacznik_3_mienie!B12+Załącznik_nr_2_sprzęt!C348</f>
        <v>468173.11</v>
      </c>
      <c r="E10" s="175"/>
    </row>
    <row r="11" spans="1:5">
      <c r="A11" s="281"/>
      <c r="B11" s="174" t="s">
        <v>11</v>
      </c>
      <c r="C11" s="224">
        <f>Zalacznik_3_mienie!B17</f>
        <v>304387.75</v>
      </c>
    </row>
    <row r="12" spans="1:5">
      <c r="A12" s="281"/>
      <c r="B12" s="174" t="s">
        <v>12</v>
      </c>
      <c r="C12" s="224">
        <f>Zalacznik_3_mienie!B16</f>
        <v>1502895.95</v>
      </c>
    </row>
    <row r="13" spans="1:5">
      <c r="A13" s="281"/>
      <c r="B13" s="174" t="s">
        <v>13</v>
      </c>
      <c r="C13" s="224">
        <v>29500</v>
      </c>
    </row>
    <row r="14" spans="1:5">
      <c r="B14" s="177" t="s">
        <v>9</v>
      </c>
      <c r="C14" s="179">
        <f>SUM(C10:C13)</f>
        <v>2304956.81</v>
      </c>
    </row>
    <row r="15" spans="1:5">
      <c r="C15" s="175"/>
    </row>
    <row r="16" spans="1:5">
      <c r="C16" s="175"/>
    </row>
    <row r="17" spans="1:7">
      <c r="A17" s="293" t="s">
        <v>14</v>
      </c>
      <c r="B17" s="292" t="s">
        <v>15</v>
      </c>
      <c r="C17" s="292"/>
    </row>
    <row r="18" spans="1:7">
      <c r="A18" s="293"/>
      <c r="B18" s="292"/>
      <c r="C18" s="292"/>
    </row>
    <row r="19" spans="1:7">
      <c r="A19" s="293"/>
      <c r="B19" s="292"/>
      <c r="C19" s="292"/>
    </row>
    <row r="20" spans="1:7">
      <c r="A20" s="293"/>
      <c r="B20" s="292"/>
      <c r="C20" s="292"/>
    </row>
    <row r="21" spans="1:7">
      <c r="A21" s="293"/>
      <c r="B21" s="292"/>
      <c r="C21" s="292"/>
    </row>
    <row r="25" spans="1:7">
      <c r="A25" s="281" t="s">
        <v>16</v>
      </c>
      <c r="B25" s="186" t="s">
        <v>17</v>
      </c>
      <c r="C25" s="225">
        <f>Załącznik_nr_2_sprzęt!D52+Załącznik_nr_2_sprzęt!D90+Załącznik_nr_2_sprzęt!D128+Załącznik_nr_2_sprzęt!D324+Załącznik_nr_2_sprzęt!D290+Załącznik_nr_2_sprzęt!D273</f>
        <v>82072.600000000006</v>
      </c>
    </row>
    <row r="26" spans="1:7">
      <c r="A26" s="281"/>
      <c r="B26" s="190" t="s">
        <v>18</v>
      </c>
      <c r="C26" s="226">
        <f>Załącznik_nr_2_sprzęt!D47+Załącznik_nr_2_sprzęt!D87+Załącznik_nr_2_sprzęt!D112+Załącznik_nr_2_sprzęt!D125+Załącznik_nr_2_sprzęt!D144+Załącznik_nr_2_sprzęt!D159+Załącznik_nr_2_sprzęt!D283+Załącznik_nr_2_sprzęt!D272</f>
        <v>209102.83000000002</v>
      </c>
    </row>
    <row r="27" spans="1:7">
      <c r="A27" s="281"/>
      <c r="B27" s="207" t="s">
        <v>19</v>
      </c>
      <c r="C27" s="227">
        <f>Załącznik_nr_2_sprzęt!D192+Załącznik_nr_2_sprzęt!D215+Załącznik_nr_2_sprzęt!D249+Załącznik_nr_2_sprzęt!D318</f>
        <v>98893.47</v>
      </c>
    </row>
    <row r="28" spans="1:7">
      <c r="A28" s="281"/>
      <c r="B28" s="212" t="s">
        <v>20</v>
      </c>
      <c r="C28" s="228">
        <f>Załącznik_nr_2_sprzęt!D171+Załącznik_nr_2_sprzęt!D206+Załącznik_nr_2_sprzęt!D242+Załącznik_nr_2_sprzęt!D299</f>
        <v>107591.02</v>
      </c>
      <c r="G28" s="175"/>
    </row>
    <row r="29" spans="1:7">
      <c r="A29" s="281"/>
      <c r="B29" s="217" t="s">
        <v>21</v>
      </c>
      <c r="C29" s="229">
        <f>Załącznik_nr_2_sprzęt!D331</f>
        <v>1000</v>
      </c>
    </row>
    <row r="30" spans="1:7">
      <c r="B30" s="177" t="s">
        <v>9</v>
      </c>
      <c r="C30" s="179">
        <f>SUM(C25:C29)</f>
        <v>498659.92000000004</v>
      </c>
    </row>
    <row r="33" spans="1:3" ht="38.25">
      <c r="A33" s="172" t="s">
        <v>22</v>
      </c>
      <c r="B33" s="174" t="s">
        <v>23</v>
      </c>
      <c r="C33" s="174" t="s">
        <v>15</v>
      </c>
    </row>
  </sheetData>
  <mergeCells count="4">
    <mergeCell ref="A10:A13"/>
    <mergeCell ref="A17:A21"/>
    <mergeCell ref="A25:A29"/>
    <mergeCell ref="B17:C21"/>
  </mergeCells>
  <pageMargins left="0.70866141732283472" right="0.70866141732283472" top="0.74803149606299213" bottom="0.74803149606299213" header="0.31496062992125984" footer="0.31496062992125984"/>
  <pageSetup paperSize="9" scale="9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3"/>
  <sheetViews>
    <sheetView view="pageBreakPreview" zoomScale="60" zoomScaleNormal="85" workbookViewId="0">
      <selection activeCell="E12" sqref="E12"/>
    </sheetView>
  </sheetViews>
  <sheetFormatPr defaultColWidth="11.42578125" defaultRowHeight="15.75"/>
  <cols>
    <col min="1" max="1" width="5.28515625" style="110" customWidth="1"/>
    <col min="2" max="2" width="22.140625" style="110" customWidth="1"/>
    <col min="3" max="3" width="15.28515625" style="110" customWidth="1"/>
    <col min="4" max="4" width="22.85546875" style="110" customWidth="1"/>
    <col min="5" max="5" width="18.85546875" style="110" customWidth="1"/>
    <col min="6" max="6" width="18" style="110" customWidth="1"/>
    <col min="7" max="7" width="18.140625" style="110" customWidth="1"/>
    <col min="8" max="8" width="14.5703125" style="110" customWidth="1"/>
    <col min="9" max="9" width="15" style="110" customWidth="1"/>
    <col min="10" max="10" width="20.7109375" style="110" customWidth="1"/>
    <col min="11" max="11" width="18.7109375" style="110" customWidth="1"/>
    <col min="12" max="16384" width="11.42578125" style="110"/>
  </cols>
  <sheetData>
    <row r="1" spans="1:11">
      <c r="A1" s="111"/>
      <c r="B1" s="112"/>
      <c r="C1" s="112"/>
      <c r="D1" s="113"/>
      <c r="K1" s="155" t="s">
        <v>24</v>
      </c>
    </row>
    <row r="2" spans="1:11">
      <c r="A2" s="114" t="s">
        <v>25</v>
      </c>
      <c r="B2" s="112"/>
      <c r="C2" s="112"/>
      <c r="D2" s="113"/>
    </row>
    <row r="3" spans="1:11" ht="18.75">
      <c r="A3" s="115"/>
      <c r="B3" s="115" t="s">
        <v>26</v>
      </c>
      <c r="C3" s="116"/>
      <c r="D3" s="117"/>
      <c r="E3" s="118"/>
      <c r="F3" s="118"/>
      <c r="G3" s="118"/>
      <c r="H3" s="118"/>
      <c r="I3" s="118"/>
      <c r="J3" s="118"/>
      <c r="K3" s="118"/>
    </row>
    <row r="4" spans="1:11" ht="18.75">
      <c r="A4" s="115"/>
      <c r="B4" s="116"/>
      <c r="C4" s="116"/>
      <c r="D4" s="117"/>
      <c r="E4" s="118"/>
      <c r="F4" s="118"/>
      <c r="G4" s="118"/>
      <c r="H4" s="118"/>
      <c r="I4" s="118"/>
      <c r="J4" s="118"/>
      <c r="K4" s="118"/>
    </row>
    <row r="5" spans="1:11" ht="18.75">
      <c r="A5" s="115"/>
      <c r="B5" s="115"/>
      <c r="C5" s="116"/>
      <c r="D5" s="117"/>
      <c r="E5" s="118"/>
      <c r="F5" s="118"/>
      <c r="G5" s="118"/>
      <c r="H5" s="118"/>
      <c r="I5" s="118"/>
      <c r="J5" s="118"/>
      <c r="K5" s="118"/>
    </row>
    <row r="6" spans="1:11" ht="18.75">
      <c r="A6" s="115"/>
      <c r="B6" s="115"/>
      <c r="C6" s="115"/>
      <c r="D6" s="115" t="s">
        <v>27</v>
      </c>
      <c r="E6" s="119"/>
      <c r="F6" s="119"/>
      <c r="G6" s="119"/>
      <c r="H6" s="119"/>
      <c r="I6" s="119"/>
      <c r="J6" s="118"/>
      <c r="K6" s="118"/>
    </row>
    <row r="7" spans="1:11" ht="18.75">
      <c r="A7" s="115"/>
      <c r="B7" s="120" t="s">
        <v>28</v>
      </c>
      <c r="C7" s="115"/>
      <c r="D7" s="17"/>
      <c r="E7" s="119"/>
      <c r="F7" s="119"/>
      <c r="G7" s="119"/>
      <c r="H7" s="119"/>
      <c r="I7" s="119"/>
      <c r="J7" s="118"/>
      <c r="K7" s="118"/>
    </row>
    <row r="8" spans="1:11" ht="18.75">
      <c r="A8" s="243"/>
      <c r="B8" s="244" t="s">
        <v>29</v>
      </c>
      <c r="C8" s="244"/>
      <c r="D8" s="245"/>
      <c r="E8" s="246"/>
      <c r="F8" s="246"/>
      <c r="G8" s="246"/>
      <c r="H8" s="246"/>
      <c r="I8" s="246"/>
      <c r="J8" s="247"/>
      <c r="K8" s="248"/>
    </row>
    <row r="9" spans="1:11" ht="21.95" customHeight="1">
      <c r="A9" s="249"/>
      <c r="B9" s="250"/>
      <c r="C9" s="251"/>
      <c r="D9" s="251"/>
      <c r="E9" s="252"/>
      <c r="F9" s="251" t="s">
        <v>30</v>
      </c>
      <c r="G9" s="252"/>
      <c r="H9" s="252"/>
      <c r="I9" s="252"/>
      <c r="J9" s="253"/>
      <c r="K9" s="254"/>
    </row>
    <row r="10" spans="1:11" ht="21.95" customHeight="1">
      <c r="A10" s="255"/>
      <c r="B10" s="256"/>
      <c r="C10" s="257"/>
      <c r="D10" s="257"/>
      <c r="E10" s="258"/>
      <c r="F10" s="258"/>
      <c r="G10" s="258"/>
      <c r="H10" s="258"/>
      <c r="I10" s="258"/>
      <c r="J10" s="258"/>
      <c r="K10" s="259"/>
    </row>
    <row r="11" spans="1:11" ht="21.95" customHeight="1">
      <c r="A11" s="260"/>
      <c r="B11" s="261"/>
      <c r="C11" s="262"/>
      <c r="D11" s="263"/>
      <c r="E11" s="264"/>
      <c r="F11" s="264"/>
      <c r="G11" s="264"/>
      <c r="H11" s="265"/>
      <c r="I11" s="264" t="s">
        <v>31</v>
      </c>
      <c r="J11" s="264"/>
      <c r="K11" s="266"/>
    </row>
    <row r="12" spans="1:11" ht="61.5" customHeight="1">
      <c r="A12" s="121" t="s">
        <v>32</v>
      </c>
      <c r="B12" s="122" t="s">
        <v>33</v>
      </c>
      <c r="C12" s="123" t="s">
        <v>34</v>
      </c>
      <c r="D12" s="124" t="s">
        <v>35</v>
      </c>
      <c r="E12" s="125" t="s">
        <v>36</v>
      </c>
      <c r="F12" s="125" t="s">
        <v>37</v>
      </c>
      <c r="G12" s="126" t="s">
        <v>38</v>
      </c>
      <c r="H12" s="125" t="s">
        <v>39</v>
      </c>
      <c r="I12" s="125" t="s">
        <v>40</v>
      </c>
      <c r="J12" s="125" t="s">
        <v>41</v>
      </c>
      <c r="K12" s="125" t="s">
        <v>42</v>
      </c>
    </row>
    <row r="13" spans="1:11" ht="39" customHeight="1">
      <c r="A13" s="127">
        <v>1</v>
      </c>
      <c r="B13" s="128" t="s">
        <v>43</v>
      </c>
      <c r="C13" s="129" t="s">
        <v>44</v>
      </c>
      <c r="D13" s="130" t="s">
        <v>45</v>
      </c>
      <c r="E13" s="131" t="s">
        <v>46</v>
      </c>
      <c r="F13" s="131" t="s">
        <v>47</v>
      </c>
      <c r="G13" s="131" t="s">
        <v>48</v>
      </c>
      <c r="H13" s="131" t="s">
        <v>49</v>
      </c>
      <c r="I13" s="131" t="s">
        <v>50</v>
      </c>
      <c r="J13" s="131" t="s">
        <v>50</v>
      </c>
      <c r="K13" s="131" t="s">
        <v>51</v>
      </c>
    </row>
    <row r="14" spans="1:11" ht="39.75" customHeight="1">
      <c r="A14" s="127" t="s">
        <v>52</v>
      </c>
      <c r="B14" s="128" t="s">
        <v>53</v>
      </c>
      <c r="C14" s="129">
        <v>2003</v>
      </c>
      <c r="D14" s="130" t="s">
        <v>54</v>
      </c>
      <c r="E14" s="131" t="s">
        <v>55</v>
      </c>
      <c r="F14" s="131" t="s">
        <v>47</v>
      </c>
      <c r="G14" s="131" t="s">
        <v>48</v>
      </c>
      <c r="H14" s="131" t="s">
        <v>56</v>
      </c>
      <c r="I14" s="131"/>
      <c r="J14" s="156" t="s">
        <v>57</v>
      </c>
      <c r="K14" s="131"/>
    </row>
    <row r="15" spans="1:11" ht="18.75">
      <c r="A15" s="132"/>
      <c r="B15" s="132"/>
      <c r="C15" s="133"/>
      <c r="D15" s="130"/>
      <c r="E15" s="131"/>
      <c r="F15" s="131"/>
      <c r="G15" s="131"/>
      <c r="H15" s="131"/>
      <c r="I15" s="131"/>
      <c r="J15" s="131"/>
      <c r="K15" s="131"/>
    </row>
    <row r="16" spans="1:11" ht="18.75">
      <c r="A16" s="132"/>
      <c r="B16" s="132"/>
      <c r="C16" s="133"/>
      <c r="D16" s="130"/>
      <c r="E16" s="131"/>
      <c r="F16" s="131"/>
      <c r="G16" s="131"/>
      <c r="H16" s="131"/>
      <c r="I16" s="131"/>
      <c r="J16" s="131"/>
      <c r="K16" s="131"/>
    </row>
    <row r="17" spans="1:4">
      <c r="A17" s="112"/>
      <c r="B17" s="112"/>
      <c r="C17" s="134"/>
      <c r="D17" s="113"/>
    </row>
    <row r="18" spans="1:4">
      <c r="A18" s="112"/>
      <c r="B18" s="112"/>
      <c r="C18" s="134"/>
      <c r="D18" s="113"/>
    </row>
    <row r="19" spans="1:4">
      <c r="A19" s="112"/>
      <c r="B19" s="135"/>
      <c r="C19" s="134"/>
      <c r="D19" s="113"/>
    </row>
    <row r="20" spans="1:4">
      <c r="A20" s="112"/>
      <c r="B20" s="135"/>
      <c r="C20" s="134"/>
      <c r="D20" s="113"/>
    </row>
    <row r="21" spans="1:4">
      <c r="A21" s="112"/>
      <c r="B21" s="135"/>
      <c r="C21" s="136"/>
      <c r="D21" s="113"/>
    </row>
    <row r="22" spans="1:4">
      <c r="A22" s="112"/>
      <c r="B22" s="135"/>
      <c r="C22" s="136"/>
      <c r="D22" s="113"/>
    </row>
    <row r="23" spans="1:4">
      <c r="A23" s="112"/>
      <c r="B23" s="135"/>
      <c r="C23" s="136"/>
      <c r="D23" s="113"/>
    </row>
    <row r="24" spans="1:4">
      <c r="A24" s="112"/>
      <c r="B24" s="135"/>
      <c r="C24" s="136"/>
      <c r="D24" s="113"/>
    </row>
    <row r="25" spans="1:4">
      <c r="A25" s="112"/>
      <c r="B25" s="135"/>
      <c r="C25" s="136"/>
      <c r="D25" s="113"/>
    </row>
    <row r="26" spans="1:4">
      <c r="A26" s="112"/>
      <c r="B26" s="135"/>
      <c r="C26" s="136"/>
      <c r="D26" s="113"/>
    </row>
    <row r="27" spans="1:4">
      <c r="A27" s="112"/>
      <c r="B27" s="135"/>
      <c r="C27" s="136"/>
      <c r="D27" s="113"/>
    </row>
    <row r="28" spans="1:4">
      <c r="A28" s="112"/>
      <c r="B28" s="135"/>
      <c r="C28" s="136"/>
      <c r="D28" s="113"/>
    </row>
    <row r="29" spans="1:4">
      <c r="A29" s="112"/>
      <c r="B29" s="112"/>
      <c r="C29" s="136"/>
      <c r="D29" s="113"/>
    </row>
    <row r="30" spans="1:4">
      <c r="A30" s="112"/>
      <c r="B30" s="137"/>
      <c r="C30" s="136"/>
      <c r="D30" s="113"/>
    </row>
    <row r="31" spans="1:4">
      <c r="A31" s="112"/>
      <c r="B31" s="137"/>
      <c r="C31" s="136"/>
      <c r="D31" s="113"/>
    </row>
    <row r="32" spans="1:4">
      <c r="A32" s="112"/>
      <c r="B32" s="138"/>
      <c r="C32" s="136"/>
      <c r="D32" s="113"/>
    </row>
    <row r="33" spans="1:10">
      <c r="A33" s="112"/>
      <c r="B33" s="138"/>
      <c r="C33" s="136"/>
      <c r="D33" s="113"/>
    </row>
    <row r="34" spans="1:10">
      <c r="A34" s="112"/>
      <c r="B34" s="135"/>
      <c r="C34" s="136"/>
      <c r="D34" s="113"/>
    </row>
    <row r="35" spans="1:10">
      <c r="A35" s="112"/>
      <c r="B35" s="135"/>
      <c r="C35" s="136"/>
      <c r="D35" s="113"/>
    </row>
    <row r="36" spans="1:10">
      <c r="A36" s="112"/>
      <c r="B36" s="135"/>
      <c r="C36" s="136"/>
      <c r="D36" s="113"/>
    </row>
    <row r="37" spans="1:10">
      <c r="A37" s="112"/>
      <c r="B37" s="135"/>
      <c r="C37" s="136"/>
      <c r="D37" s="113"/>
    </row>
    <row r="38" spans="1:10">
      <c r="A38" s="112"/>
      <c r="B38" s="135"/>
      <c r="C38" s="136"/>
      <c r="D38" s="113"/>
    </row>
    <row r="39" spans="1:10">
      <c r="A39" s="112"/>
      <c r="B39" s="112"/>
      <c r="C39" s="136"/>
      <c r="D39" s="113"/>
    </row>
    <row r="40" spans="1:10">
      <c r="A40" s="112"/>
      <c r="B40" s="111"/>
      <c r="C40" s="139"/>
      <c r="D40" s="113"/>
    </row>
    <row r="41" spans="1:10">
      <c r="A41" s="112"/>
      <c r="B41" s="112"/>
      <c r="C41" s="140"/>
      <c r="D41" s="113"/>
    </row>
    <row r="42" spans="1:10">
      <c r="A42" s="112"/>
      <c r="C42" s="140"/>
      <c r="D42" s="113"/>
    </row>
    <row r="43" spans="1:10">
      <c r="A43" s="138"/>
      <c r="C43" s="141"/>
      <c r="D43" s="113"/>
    </row>
    <row r="44" spans="1:10">
      <c r="A44" s="138"/>
      <c r="C44" s="141"/>
      <c r="D44" s="113"/>
    </row>
    <row r="45" spans="1:10">
      <c r="A45" s="138"/>
      <c r="C45" s="141"/>
      <c r="D45" s="113"/>
    </row>
    <row r="46" spans="1:10">
      <c r="A46" s="138"/>
      <c r="C46" s="141"/>
      <c r="D46" s="113"/>
    </row>
    <row r="47" spans="1:10">
      <c r="A47" s="112"/>
      <c r="B47" s="111"/>
      <c r="C47" s="139"/>
      <c r="D47" s="113"/>
    </row>
    <row r="48" spans="1:10">
      <c r="A48" s="112"/>
      <c r="B48" s="112"/>
      <c r="C48" s="142"/>
      <c r="D48" s="113"/>
      <c r="J48" s="157"/>
    </row>
    <row r="49" spans="1:9">
      <c r="A49" s="286"/>
      <c r="B49" s="112"/>
      <c r="C49" s="136"/>
      <c r="D49" s="113"/>
    </row>
    <row r="50" spans="1:9">
      <c r="A50" s="286"/>
      <c r="B50" s="112"/>
      <c r="C50" s="136"/>
      <c r="D50" s="113"/>
    </row>
    <row r="51" spans="1:9">
      <c r="A51" s="282" t="s">
        <v>58</v>
      </c>
      <c r="B51" s="282"/>
      <c r="C51" s="282"/>
      <c r="D51" s="282" t="s">
        <v>59</v>
      </c>
      <c r="E51" s="282"/>
      <c r="F51" s="282"/>
    </row>
    <row r="52" spans="1:9" ht="25.5">
      <c r="A52" s="143" t="s">
        <v>60</v>
      </c>
      <c r="B52" s="144" t="s">
        <v>61</v>
      </c>
      <c r="C52" s="145" t="s">
        <v>62</v>
      </c>
      <c r="D52" s="146" t="s">
        <v>63</v>
      </c>
      <c r="E52" s="147" t="s">
        <v>64</v>
      </c>
      <c r="F52" s="148" t="s">
        <v>65</v>
      </c>
      <c r="G52" s="149"/>
      <c r="H52"/>
      <c r="I52"/>
    </row>
    <row r="53" spans="1:9">
      <c r="A53" s="150"/>
      <c r="B53" s="150"/>
      <c r="C53" s="151"/>
      <c r="D53" s="152"/>
      <c r="E53" s="153"/>
      <c r="F53" s="153"/>
    </row>
    <row r="54" spans="1:9">
      <c r="A54" s="150"/>
      <c r="B54" s="150"/>
      <c r="C54" s="150"/>
      <c r="D54" s="152"/>
      <c r="E54" s="153"/>
      <c r="F54" s="153"/>
    </row>
    <row r="55" spans="1:9">
      <c r="A55" s="150"/>
      <c r="B55" s="150"/>
      <c r="C55" s="150"/>
      <c r="D55" s="152"/>
      <c r="E55" s="153"/>
      <c r="F55" s="153"/>
    </row>
    <row r="56" spans="1:9">
      <c r="A56" s="150"/>
      <c r="B56" s="150"/>
      <c r="C56" s="150"/>
      <c r="D56" s="152"/>
      <c r="E56" s="153"/>
      <c r="F56" s="153"/>
    </row>
    <row r="57" spans="1:9">
      <c r="A57" s="150"/>
      <c r="B57" s="150"/>
      <c r="C57" s="150"/>
      <c r="D57" s="154"/>
      <c r="E57" s="153"/>
      <c r="F57" s="153"/>
    </row>
    <row r="58" spans="1:9">
      <c r="A58" s="150"/>
      <c r="B58" s="150"/>
      <c r="C58" s="150"/>
      <c r="D58" s="152"/>
      <c r="E58" s="153"/>
      <c r="F58" s="153"/>
    </row>
    <row r="59" spans="1:9">
      <c r="A59" s="150"/>
      <c r="B59" s="150"/>
      <c r="C59" s="150"/>
      <c r="D59" s="152"/>
      <c r="E59" s="153"/>
      <c r="F59" s="153"/>
    </row>
    <row r="60" spans="1:9">
      <c r="A60" s="150"/>
      <c r="B60" s="150"/>
      <c r="C60" s="150"/>
      <c r="D60" s="152"/>
      <c r="E60" s="153"/>
      <c r="F60" s="153"/>
    </row>
    <row r="61" spans="1:9">
      <c r="A61" s="150"/>
      <c r="B61" s="150"/>
      <c r="C61" s="150"/>
      <c r="D61" s="152"/>
      <c r="E61" s="153"/>
      <c r="F61" s="153"/>
    </row>
    <row r="62" spans="1:9">
      <c r="A62" s="150"/>
      <c r="B62" s="150"/>
      <c r="C62" s="150"/>
      <c r="D62" s="152"/>
      <c r="E62" s="153"/>
      <c r="F62" s="153"/>
    </row>
    <row r="63" spans="1:9">
      <c r="A63" s="150"/>
      <c r="B63" s="150"/>
      <c r="C63" s="150"/>
      <c r="D63" s="152"/>
      <c r="E63" s="153"/>
      <c r="F63" s="153"/>
    </row>
    <row r="64" spans="1:9">
      <c r="A64" s="150"/>
      <c r="B64" s="150"/>
      <c r="C64" s="150"/>
      <c r="D64" s="152"/>
      <c r="E64" s="153"/>
      <c r="F64" s="153"/>
    </row>
    <row r="65" spans="1:6">
      <c r="A65" s="150"/>
      <c r="B65" s="150"/>
      <c r="C65" s="150"/>
      <c r="D65" s="152"/>
      <c r="E65" s="153"/>
      <c r="F65" s="153"/>
    </row>
    <row r="66" spans="1:6">
      <c r="A66" s="150"/>
      <c r="B66" s="150"/>
      <c r="C66" s="150"/>
      <c r="D66" s="152"/>
      <c r="E66" s="153"/>
      <c r="F66" s="153"/>
    </row>
    <row r="67" spans="1:6">
      <c r="A67" s="150"/>
      <c r="B67" s="150"/>
      <c r="C67" s="150"/>
      <c r="D67" s="152"/>
      <c r="E67" s="153"/>
      <c r="F67" s="153"/>
    </row>
    <row r="68" spans="1:6">
      <c r="A68" s="150"/>
      <c r="B68" s="150"/>
      <c r="C68" s="150"/>
      <c r="D68" s="152"/>
      <c r="E68" s="153"/>
      <c r="F68" s="153"/>
    </row>
    <row r="69" spans="1:6">
      <c r="A69" s="150"/>
      <c r="B69" s="150"/>
      <c r="C69" s="150"/>
      <c r="D69" s="152"/>
      <c r="E69" s="153"/>
      <c r="F69" s="153"/>
    </row>
    <row r="70" spans="1:6">
      <c r="A70" s="150"/>
      <c r="B70" s="150"/>
      <c r="C70" s="150"/>
      <c r="D70" s="152"/>
      <c r="E70" s="153"/>
      <c r="F70" s="153"/>
    </row>
    <row r="71" spans="1:6">
      <c r="A71" s="112"/>
      <c r="B71" s="112"/>
      <c r="C71" s="112"/>
      <c r="D71" s="113"/>
    </row>
    <row r="72" spans="1:6">
      <c r="A72" s="112"/>
      <c r="B72" s="112"/>
      <c r="C72" s="112"/>
      <c r="D72" s="113"/>
      <c r="F72" s="157" t="s">
        <v>66</v>
      </c>
    </row>
    <row r="73" spans="1:6">
      <c r="A73" s="112"/>
      <c r="B73" s="112"/>
      <c r="C73" s="112"/>
      <c r="D73" s="113"/>
    </row>
    <row r="74" spans="1:6">
      <c r="A74" s="158"/>
      <c r="B74" s="158"/>
      <c r="C74" s="158"/>
      <c r="D74" s="159"/>
      <c r="E74" s="160"/>
      <c r="F74" s="160"/>
    </row>
    <row r="75" spans="1:6">
      <c r="A75" s="161"/>
      <c r="B75" s="161"/>
      <c r="C75" s="161"/>
      <c r="D75" s="162"/>
      <c r="E75" s="163"/>
      <c r="F75" s="163"/>
    </row>
    <row r="76" spans="1:6">
      <c r="A76" s="161"/>
      <c r="B76" s="161"/>
      <c r="C76" s="161"/>
      <c r="D76" s="162"/>
      <c r="E76" s="163"/>
      <c r="F76" s="163"/>
    </row>
    <row r="77" spans="1:6">
      <c r="A77" s="161"/>
      <c r="B77" s="161"/>
      <c r="C77" s="161"/>
      <c r="D77" s="162"/>
      <c r="E77" s="163"/>
      <c r="F77" s="163"/>
    </row>
    <row r="78" spans="1:6">
      <c r="A78" s="161"/>
      <c r="B78" s="161"/>
      <c r="C78" s="161"/>
      <c r="D78" s="162"/>
      <c r="E78" s="163"/>
      <c r="F78" s="163"/>
    </row>
    <row r="79" spans="1:6">
      <c r="A79" s="161"/>
      <c r="B79" s="161"/>
      <c r="C79" s="161"/>
      <c r="D79" s="162"/>
      <c r="E79" s="163"/>
      <c r="F79" s="163"/>
    </row>
    <row r="80" spans="1:6">
      <c r="A80" s="161"/>
      <c r="B80" s="161"/>
      <c r="C80" s="161"/>
      <c r="D80" s="162"/>
      <c r="E80" s="163"/>
      <c r="F80" s="163"/>
    </row>
    <row r="81" spans="1:8">
      <c r="A81" s="161"/>
      <c r="B81" s="161"/>
      <c r="C81" s="161"/>
      <c r="D81" s="162"/>
      <c r="E81" s="163"/>
      <c r="F81" s="163"/>
    </row>
    <row r="82" spans="1:8">
      <c r="A82" s="161"/>
      <c r="B82" s="161"/>
      <c r="C82" s="161"/>
      <c r="D82" s="162"/>
      <c r="E82" s="163"/>
      <c r="F82" s="163"/>
    </row>
    <row r="83" spans="1:8">
      <c r="A83" s="161"/>
      <c r="B83" s="161"/>
      <c r="C83" s="161"/>
      <c r="D83" s="162"/>
      <c r="E83" s="163"/>
      <c r="F83" s="163"/>
    </row>
    <row r="84" spans="1:8">
      <c r="A84" s="161"/>
      <c r="B84" s="161"/>
      <c r="C84" s="161"/>
      <c r="D84" s="162"/>
      <c r="E84" s="163"/>
      <c r="F84" s="163"/>
    </row>
    <row r="85" spans="1:8">
      <c r="A85" s="161"/>
      <c r="B85" s="161"/>
      <c r="C85" s="161"/>
      <c r="D85" s="162"/>
      <c r="E85" s="163"/>
      <c r="F85" s="163"/>
    </row>
    <row r="86" spans="1:8">
      <c r="A86" s="161"/>
      <c r="B86" s="161"/>
      <c r="C86" s="161"/>
      <c r="D86" s="162"/>
      <c r="E86" s="163"/>
      <c r="F86" s="163"/>
    </row>
    <row r="87" spans="1:8">
      <c r="A87" s="164"/>
      <c r="B87" s="164"/>
      <c r="C87" s="164"/>
      <c r="D87" s="162"/>
      <c r="E87" s="163"/>
      <c r="F87" s="163"/>
    </row>
    <row r="88" spans="1:8">
      <c r="A88" s="165"/>
      <c r="B88" s="165"/>
      <c r="C88" s="166"/>
      <c r="D88" s="162"/>
      <c r="E88" s="163"/>
      <c r="F88" s="163"/>
    </row>
    <row r="89" spans="1:8">
      <c r="A89" s="165"/>
      <c r="B89" s="165"/>
      <c r="C89" s="166"/>
      <c r="D89" s="162"/>
      <c r="E89" s="163"/>
      <c r="F89" s="163"/>
    </row>
    <row r="90" spans="1:8">
      <c r="A90" s="165"/>
      <c r="B90" s="165"/>
      <c r="C90" s="166"/>
      <c r="D90" s="162"/>
      <c r="E90" s="163"/>
      <c r="F90" s="163"/>
    </row>
    <row r="91" spans="1:8">
      <c r="A91" s="165"/>
      <c r="B91" s="165"/>
      <c r="C91" s="165"/>
      <c r="D91" s="162"/>
      <c r="E91" s="163"/>
      <c r="F91" s="163"/>
    </row>
    <row r="92" spans="1:8">
      <c r="A92" s="162"/>
      <c r="B92" s="162"/>
      <c r="C92" s="162"/>
      <c r="D92" s="162"/>
      <c r="E92" s="163"/>
      <c r="F92" s="163"/>
    </row>
    <row r="93" spans="1:8">
      <c r="A93" s="112"/>
      <c r="B93" s="112"/>
      <c r="C93" s="141"/>
      <c r="D93" s="113"/>
    </row>
    <row r="94" spans="1:8">
      <c r="A94"/>
    </row>
    <row r="95" spans="1:8">
      <c r="A95" s="283"/>
      <c r="B95" s="283"/>
      <c r="C95" s="283"/>
      <c r="D95" s="283"/>
      <c r="E95" s="283"/>
      <c r="F95" s="283"/>
      <c r="G95" s="283"/>
      <c r="H95" s="283"/>
    </row>
    <row r="96" spans="1:8">
      <c r="A96" s="284"/>
      <c r="B96" s="284"/>
      <c r="C96" s="284"/>
      <c r="D96" s="284"/>
      <c r="E96" s="284"/>
      <c r="F96" s="167"/>
      <c r="G96" s="167"/>
      <c r="H96" s="167"/>
    </row>
    <row r="97" spans="1:8">
      <c r="A97" s="285"/>
      <c r="B97" s="285"/>
      <c r="C97" s="285"/>
      <c r="D97" s="285"/>
      <c r="E97" s="285"/>
      <c r="F97" s="163"/>
      <c r="G97" s="163"/>
      <c r="H97" s="163"/>
    </row>
    <row r="98" spans="1:8">
      <c r="A98" s="285"/>
      <c r="B98" s="285"/>
      <c r="C98" s="285"/>
      <c r="D98" s="285"/>
      <c r="E98" s="285"/>
      <c r="F98" s="163"/>
      <c r="G98" s="163"/>
      <c r="H98" s="163"/>
    </row>
    <row r="99" spans="1:8">
      <c r="A99" s="285"/>
      <c r="B99" s="285"/>
      <c r="C99" s="285"/>
      <c r="D99" s="285"/>
      <c r="E99" s="285"/>
      <c r="F99" s="163"/>
      <c r="G99" s="163"/>
      <c r="H99" s="163"/>
    </row>
    <row r="100" spans="1:8">
      <c r="A100" s="285"/>
      <c r="B100" s="285"/>
      <c r="C100" s="285"/>
      <c r="D100" s="285"/>
      <c r="E100" s="285"/>
      <c r="F100" s="168"/>
      <c r="H100" s="163"/>
    </row>
    <row r="101" spans="1:8">
      <c r="A101" s="285"/>
      <c r="B101" s="285"/>
      <c r="C101" s="285"/>
      <c r="D101" s="285"/>
      <c r="E101" s="285"/>
      <c r="H101" s="163"/>
    </row>
    <row r="102" spans="1:8">
      <c r="A102" s="285"/>
      <c r="B102" s="285"/>
      <c r="C102" s="285"/>
      <c r="D102" s="285"/>
      <c r="E102" s="285"/>
      <c r="F102" s="163"/>
      <c r="G102" s="163"/>
      <c r="H102" s="163"/>
    </row>
    <row r="103" spans="1:8">
      <c r="A103" s="285"/>
      <c r="B103" s="285"/>
      <c r="C103" s="285"/>
      <c r="D103" s="285"/>
      <c r="E103" s="285"/>
      <c r="F103" s="163"/>
      <c r="G103" s="163"/>
      <c r="H103" s="163"/>
    </row>
    <row r="104" spans="1:8">
      <c r="A104" s="285"/>
      <c r="B104" s="285"/>
      <c r="C104" s="285"/>
      <c r="D104" s="285"/>
      <c r="E104" s="285"/>
      <c r="F104" s="163"/>
      <c r="G104" s="163"/>
      <c r="H104" s="163"/>
    </row>
    <row r="105" spans="1:8">
      <c r="A105" s="285"/>
      <c r="B105" s="285"/>
      <c r="C105" s="285"/>
      <c r="D105" s="285"/>
      <c r="E105" s="285"/>
      <c r="F105" s="163"/>
      <c r="G105" s="163"/>
      <c r="H105" s="163"/>
    </row>
    <row r="106" spans="1:8">
      <c r="A106" s="285"/>
      <c r="B106" s="285"/>
      <c r="C106" s="285"/>
      <c r="D106" s="285"/>
      <c r="E106" s="285"/>
      <c r="F106" s="163"/>
      <c r="G106" s="163"/>
      <c r="H106" s="163"/>
    </row>
    <row r="107" spans="1:8">
      <c r="A107" s="285"/>
      <c r="B107" s="285"/>
      <c r="C107" s="285"/>
      <c r="D107" s="285"/>
      <c r="E107" s="285"/>
      <c r="F107" s="163"/>
      <c r="G107" s="163"/>
      <c r="H107" s="163"/>
    </row>
    <row r="108" spans="1:8">
      <c r="A108" s="285"/>
      <c r="B108" s="285"/>
      <c r="C108" s="285"/>
      <c r="D108" s="285"/>
      <c r="E108" s="285"/>
      <c r="F108" s="163"/>
      <c r="G108" s="163"/>
      <c r="H108" s="163"/>
    </row>
    <row r="109" spans="1:8">
      <c r="A109" s="285"/>
      <c r="B109" s="285"/>
      <c r="C109" s="285"/>
      <c r="D109" s="285"/>
      <c r="E109" s="285"/>
      <c r="F109" s="163"/>
      <c r="G109" s="163"/>
      <c r="H109" s="163"/>
    </row>
    <row r="110" spans="1:8">
      <c r="A110" s="285"/>
      <c r="B110" s="285"/>
      <c r="C110" s="285"/>
      <c r="D110" s="285"/>
      <c r="E110" s="285"/>
      <c r="F110" s="163"/>
      <c r="G110" s="163"/>
      <c r="H110" s="163"/>
    </row>
    <row r="111" spans="1:8">
      <c r="A111" s="285"/>
      <c r="B111" s="285"/>
      <c r="C111" s="285"/>
      <c r="D111" s="285"/>
      <c r="E111" s="285"/>
      <c r="F111" s="163"/>
      <c r="G111" s="163"/>
      <c r="H111" s="163"/>
    </row>
    <row r="112" spans="1:8">
      <c r="A112" s="285"/>
      <c r="B112" s="285"/>
      <c r="C112" s="285"/>
      <c r="D112" s="285"/>
      <c r="E112" s="285"/>
      <c r="F112" s="163"/>
      <c r="G112" s="163"/>
      <c r="H112" s="163"/>
    </row>
    <row r="113" spans="1:8">
      <c r="A113" s="285"/>
      <c r="B113" s="285"/>
      <c r="C113" s="285"/>
      <c r="D113" s="285"/>
      <c r="E113" s="285"/>
      <c r="F113" s="163"/>
      <c r="G113" s="163"/>
      <c r="H113" s="163"/>
    </row>
    <row r="114" spans="1:8">
      <c r="A114" s="285"/>
      <c r="B114" s="285"/>
      <c r="C114" s="285"/>
      <c r="D114" s="285"/>
      <c r="E114" s="285"/>
      <c r="F114" s="163"/>
      <c r="G114" s="163"/>
      <c r="H114" s="163"/>
    </row>
    <row r="115" spans="1:8">
      <c r="A115" s="285"/>
      <c r="B115" s="285"/>
      <c r="C115" s="285"/>
      <c r="D115" s="285"/>
      <c r="E115" s="285"/>
      <c r="F115" s="163"/>
      <c r="G115" s="163"/>
      <c r="H115" s="163"/>
    </row>
    <row r="116" spans="1:8">
      <c r="A116" s="285"/>
      <c r="B116" s="285"/>
      <c r="C116" s="285"/>
      <c r="D116" s="285"/>
      <c r="E116" s="285"/>
      <c r="F116" s="163"/>
      <c r="G116" s="163"/>
      <c r="H116" s="163"/>
    </row>
    <row r="117" spans="1:8">
      <c r="A117" s="285"/>
      <c r="B117" s="285"/>
      <c r="C117" s="285"/>
      <c r="D117" s="285"/>
      <c r="E117" s="285"/>
      <c r="F117" s="163"/>
      <c r="G117" s="163"/>
      <c r="H117" s="163"/>
    </row>
    <row r="118" spans="1:8">
      <c r="A118" s="285"/>
      <c r="B118" s="285"/>
      <c r="C118" s="285"/>
      <c r="D118" s="285"/>
      <c r="E118" s="285"/>
      <c r="F118" s="163"/>
      <c r="G118" s="163"/>
      <c r="H118" s="163"/>
    </row>
    <row r="119" spans="1:8">
      <c r="A119" s="285"/>
      <c r="B119" s="285"/>
      <c r="C119" s="285"/>
      <c r="D119" s="285"/>
      <c r="E119" s="285"/>
      <c r="F119" s="163"/>
      <c r="G119" s="163"/>
      <c r="H119" s="163"/>
    </row>
    <row r="120" spans="1:8">
      <c r="A120" s="285"/>
      <c r="B120" s="285"/>
      <c r="C120" s="285"/>
      <c r="D120" s="285"/>
      <c r="E120" s="285"/>
      <c r="F120" s="163"/>
      <c r="G120" s="163"/>
      <c r="H120" s="163"/>
    </row>
    <row r="121" spans="1:8">
      <c r="A121" s="285"/>
      <c r="B121" s="285"/>
      <c r="C121" s="285"/>
      <c r="D121" s="285"/>
      <c r="E121" s="285"/>
      <c r="F121" s="163"/>
      <c r="G121" s="163"/>
      <c r="H121" s="163"/>
    </row>
    <row r="122" spans="1:8">
      <c r="A122" s="285"/>
      <c r="B122" s="285"/>
      <c r="C122" s="285"/>
      <c r="D122" s="285"/>
      <c r="E122" s="285"/>
      <c r="F122" s="163"/>
      <c r="G122" s="163"/>
      <c r="H122" s="163"/>
    </row>
    <row r="123" spans="1:8">
      <c r="A123" s="285"/>
      <c r="B123" s="285"/>
      <c r="C123" s="285"/>
      <c r="D123" s="285"/>
      <c r="E123" s="285"/>
      <c r="F123" s="163"/>
      <c r="G123" s="163"/>
      <c r="H123" s="163"/>
    </row>
  </sheetData>
  <sheetProtection selectLockedCells="1" selectUnlockedCells="1"/>
  <mergeCells count="59">
    <mergeCell ref="A122:B122"/>
    <mergeCell ref="C122:E122"/>
    <mergeCell ref="A123:B123"/>
    <mergeCell ref="C123:E123"/>
    <mergeCell ref="A49:A50"/>
    <mergeCell ref="A119:B119"/>
    <mergeCell ref="C119:E119"/>
    <mergeCell ref="A120:B120"/>
    <mergeCell ref="C120:E120"/>
    <mergeCell ref="A121:B121"/>
    <mergeCell ref="C121:E121"/>
    <mergeCell ref="A116:B116"/>
    <mergeCell ref="C116:E116"/>
    <mergeCell ref="A117:B117"/>
    <mergeCell ref="C117:E117"/>
    <mergeCell ref="A118:B118"/>
    <mergeCell ref="C118:E118"/>
    <mergeCell ref="A113:B113"/>
    <mergeCell ref="C113:E113"/>
    <mergeCell ref="A114:B114"/>
    <mergeCell ref="C114:E114"/>
    <mergeCell ref="A115:B115"/>
    <mergeCell ref="C115:E115"/>
    <mergeCell ref="A110:B110"/>
    <mergeCell ref="C110:E110"/>
    <mergeCell ref="A111:B111"/>
    <mergeCell ref="C111:E111"/>
    <mergeCell ref="A112:B112"/>
    <mergeCell ref="C112:E112"/>
    <mergeCell ref="A107:B107"/>
    <mergeCell ref="C107:E107"/>
    <mergeCell ref="A108:B108"/>
    <mergeCell ref="C108:E108"/>
    <mergeCell ref="A109:B109"/>
    <mergeCell ref="C109:E109"/>
    <mergeCell ref="A104:B104"/>
    <mergeCell ref="C104:E104"/>
    <mergeCell ref="A105:B105"/>
    <mergeCell ref="C105:E105"/>
    <mergeCell ref="A106:B106"/>
    <mergeCell ref="C106:E106"/>
    <mergeCell ref="A101:B101"/>
    <mergeCell ref="C101:E101"/>
    <mergeCell ref="A102:B102"/>
    <mergeCell ref="C102:E102"/>
    <mergeCell ref="A103:B103"/>
    <mergeCell ref="C103:E103"/>
    <mergeCell ref="A98:B98"/>
    <mergeCell ref="C98:E98"/>
    <mergeCell ref="A99:B99"/>
    <mergeCell ref="C99:E99"/>
    <mergeCell ref="A100:B100"/>
    <mergeCell ref="C100:E100"/>
    <mergeCell ref="A51:F51"/>
    <mergeCell ref="A95:H95"/>
    <mergeCell ref="A96:B96"/>
    <mergeCell ref="C96:E96"/>
    <mergeCell ref="A97:B97"/>
    <mergeCell ref="C97:E97"/>
  </mergeCells>
  <pageMargins left="0.75" right="0.75" top="1" bottom="1" header="0.51180555555555596" footer="0.51180555555555596"/>
  <pageSetup paperSize="9" scale="65" firstPageNumber="0" orientation="landscape" useFirstPageNumber="1" r:id="rId1"/>
  <headerFooter alignWithMargins="0"/>
  <rowBreaks count="1" manualBreakCount="1">
    <brk id="3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59"/>
  <sheetViews>
    <sheetView view="pageBreakPreview" topLeftCell="A270" zoomScaleNormal="100" zoomScaleSheetLayoutView="100" workbookViewId="0">
      <selection activeCell="B13" sqref="B13"/>
    </sheetView>
  </sheetViews>
  <sheetFormatPr defaultColWidth="11.5703125" defaultRowHeight="12.75"/>
  <cols>
    <col min="1" max="1" width="5.7109375" customWidth="1"/>
    <col min="2" max="2" width="52.28515625" customWidth="1"/>
    <col min="3" max="3" width="29.28515625" customWidth="1"/>
    <col min="4" max="4" width="33" customWidth="1"/>
    <col min="5" max="5" width="34" customWidth="1"/>
    <col min="9" max="9" width="23.28515625" customWidth="1"/>
    <col min="11" max="11" width="14.5703125" customWidth="1"/>
  </cols>
  <sheetData>
    <row r="1" spans="1:16">
      <c r="P1" s="3"/>
    </row>
    <row r="2" spans="1:16" ht="15.75">
      <c r="J2" s="2"/>
      <c r="P2" s="3"/>
    </row>
    <row r="3" spans="1:16" ht="15.75">
      <c r="E3" s="2" t="s">
        <v>67</v>
      </c>
      <c r="P3" s="3"/>
    </row>
    <row r="4" spans="1:16" ht="15">
      <c r="A4" s="29" t="s">
        <v>25</v>
      </c>
      <c r="P4" s="3"/>
    </row>
    <row r="5" spans="1:16" ht="20.25">
      <c r="A5" s="30" t="s">
        <v>68</v>
      </c>
      <c r="P5" s="3"/>
    </row>
    <row r="6" spans="1:16" ht="15">
      <c r="A6" s="29"/>
      <c r="P6" s="3"/>
    </row>
    <row r="9" spans="1:16" ht="15.75">
      <c r="A9" s="31" t="s">
        <v>69</v>
      </c>
    </row>
    <row r="10" spans="1:16" ht="15">
      <c r="A10" s="29"/>
      <c r="B10" s="29"/>
      <c r="C10" s="29"/>
      <c r="D10" s="29"/>
      <c r="E10" s="29"/>
    </row>
    <row r="11" spans="1:16" ht="15">
      <c r="A11" s="29"/>
      <c r="B11" s="29"/>
      <c r="C11" s="29"/>
      <c r="D11" s="29"/>
      <c r="E11" s="29"/>
    </row>
    <row r="12" spans="1:16" ht="60.6" customHeight="1">
      <c r="A12" s="267"/>
      <c r="B12" s="268"/>
      <c r="C12" s="269" t="s">
        <v>70</v>
      </c>
      <c r="D12" s="270"/>
      <c r="E12" s="271"/>
    </row>
    <row r="13" spans="1:16" ht="61.5">
      <c r="A13" s="272" t="s">
        <v>71</v>
      </c>
      <c r="B13" s="273" t="s">
        <v>72</v>
      </c>
      <c r="C13" s="273" t="s">
        <v>73</v>
      </c>
      <c r="D13" s="274" t="s">
        <v>74</v>
      </c>
      <c r="E13" s="275" t="s">
        <v>75</v>
      </c>
    </row>
    <row r="14" spans="1:16" ht="15">
      <c r="A14" s="34">
        <v>1</v>
      </c>
      <c r="B14" s="34" t="s">
        <v>76</v>
      </c>
      <c r="C14" s="34"/>
      <c r="D14" s="35">
        <v>2000</v>
      </c>
      <c r="E14" s="34" t="s">
        <v>77</v>
      </c>
    </row>
    <row r="15" spans="1:16" ht="15">
      <c r="A15" s="34">
        <v>2</v>
      </c>
      <c r="B15" s="34" t="s">
        <v>76</v>
      </c>
      <c r="C15" s="34"/>
      <c r="D15" s="35">
        <v>2000</v>
      </c>
      <c r="E15" s="34" t="s">
        <v>78</v>
      </c>
    </row>
    <row r="16" spans="1:16" ht="15">
      <c r="A16" s="34">
        <v>3</v>
      </c>
      <c r="B16" s="34" t="s">
        <v>79</v>
      </c>
      <c r="C16" s="34"/>
      <c r="D16" s="35">
        <v>4500</v>
      </c>
      <c r="E16" s="34"/>
    </row>
    <row r="17" spans="1:5" ht="15">
      <c r="A17" s="34">
        <v>4</v>
      </c>
      <c r="B17" s="34" t="s">
        <v>80</v>
      </c>
      <c r="C17" s="34">
        <v>2009</v>
      </c>
      <c r="D17" s="35">
        <v>3715.15</v>
      </c>
      <c r="E17" s="34" t="s">
        <v>81</v>
      </c>
    </row>
    <row r="18" spans="1:5" ht="15">
      <c r="A18" s="34">
        <v>5</v>
      </c>
      <c r="B18" s="34" t="s">
        <v>82</v>
      </c>
      <c r="C18" s="34">
        <v>2010</v>
      </c>
      <c r="D18" s="35">
        <v>815</v>
      </c>
      <c r="E18" s="34" t="s">
        <v>83</v>
      </c>
    </row>
    <row r="19" spans="1:5" ht="15">
      <c r="A19" s="34">
        <v>6</v>
      </c>
      <c r="B19" s="34" t="s">
        <v>84</v>
      </c>
      <c r="C19" s="34">
        <v>2010</v>
      </c>
      <c r="D19" s="35">
        <v>1254</v>
      </c>
      <c r="E19" s="34" t="s">
        <v>85</v>
      </c>
    </row>
    <row r="20" spans="1:5" ht="15">
      <c r="A20" s="34">
        <v>7</v>
      </c>
      <c r="B20" s="34" t="s">
        <v>86</v>
      </c>
      <c r="C20" s="34">
        <v>2010</v>
      </c>
      <c r="D20" s="35">
        <v>27278.68</v>
      </c>
      <c r="E20" s="34" t="s">
        <v>87</v>
      </c>
    </row>
    <row r="21" spans="1:5" ht="15">
      <c r="A21" s="34">
        <v>8</v>
      </c>
      <c r="B21" s="34" t="s">
        <v>88</v>
      </c>
      <c r="C21" s="34">
        <v>2010</v>
      </c>
      <c r="D21" s="35">
        <v>650</v>
      </c>
      <c r="E21" s="34" t="s">
        <v>89</v>
      </c>
    </row>
    <row r="22" spans="1:5" ht="15">
      <c r="A22" s="34">
        <v>9</v>
      </c>
      <c r="B22" s="34" t="s">
        <v>88</v>
      </c>
      <c r="C22" s="34">
        <v>2010</v>
      </c>
      <c r="D22" s="35">
        <v>2500</v>
      </c>
      <c r="E22" s="34" t="s">
        <v>90</v>
      </c>
    </row>
    <row r="23" spans="1:5" ht="15">
      <c r="A23" s="34">
        <v>10</v>
      </c>
      <c r="B23" s="34" t="s">
        <v>91</v>
      </c>
      <c r="C23" s="34">
        <v>2011</v>
      </c>
      <c r="D23" s="35">
        <v>2500</v>
      </c>
      <c r="E23" s="34" t="s">
        <v>92</v>
      </c>
    </row>
    <row r="24" spans="1:5" ht="15">
      <c r="A24" s="34">
        <v>11</v>
      </c>
      <c r="B24" s="34" t="s">
        <v>91</v>
      </c>
      <c r="C24" s="34">
        <v>2011</v>
      </c>
      <c r="D24" s="35">
        <v>2500</v>
      </c>
      <c r="E24" s="34" t="s">
        <v>92</v>
      </c>
    </row>
    <row r="25" spans="1:5" ht="15">
      <c r="A25" s="34">
        <v>12</v>
      </c>
      <c r="B25" s="34" t="s">
        <v>93</v>
      </c>
      <c r="C25" s="34">
        <v>2012</v>
      </c>
      <c r="D25" s="35">
        <v>4000</v>
      </c>
      <c r="E25" s="34" t="s">
        <v>94</v>
      </c>
    </row>
    <row r="26" spans="1:5" ht="15">
      <c r="A26" s="34">
        <v>13</v>
      </c>
      <c r="B26" s="34" t="s">
        <v>95</v>
      </c>
      <c r="C26" s="34">
        <v>2012</v>
      </c>
      <c r="D26" s="35">
        <v>2000</v>
      </c>
      <c r="E26" s="34" t="s">
        <v>96</v>
      </c>
    </row>
    <row r="27" spans="1:5" ht="15">
      <c r="A27" s="34">
        <v>14</v>
      </c>
      <c r="B27" s="34" t="s">
        <v>95</v>
      </c>
      <c r="C27" s="34">
        <v>2013</v>
      </c>
      <c r="D27" s="35">
        <v>2000</v>
      </c>
      <c r="E27" s="34" t="s">
        <v>97</v>
      </c>
    </row>
    <row r="28" spans="1:5" ht="15">
      <c r="A28" s="34">
        <v>15</v>
      </c>
      <c r="B28" s="34" t="s">
        <v>95</v>
      </c>
      <c r="C28" s="34">
        <v>2013</v>
      </c>
      <c r="D28" s="35">
        <v>2000</v>
      </c>
      <c r="E28" s="34" t="s">
        <v>98</v>
      </c>
    </row>
    <row r="29" spans="1:5" ht="15">
      <c r="A29" s="34">
        <v>16</v>
      </c>
      <c r="B29" s="34" t="s">
        <v>95</v>
      </c>
      <c r="C29" s="34">
        <v>2013</v>
      </c>
      <c r="D29" s="35">
        <v>2000</v>
      </c>
      <c r="E29" s="34" t="s">
        <v>99</v>
      </c>
    </row>
    <row r="30" spans="1:5" ht="15">
      <c r="A30" s="34">
        <v>17</v>
      </c>
      <c r="B30" s="34" t="s">
        <v>95</v>
      </c>
      <c r="C30" s="34">
        <v>2013</v>
      </c>
      <c r="D30" s="35">
        <v>1000</v>
      </c>
      <c r="E30" s="34" t="s">
        <v>100</v>
      </c>
    </row>
    <row r="31" spans="1:5" ht="15">
      <c r="A31" s="34">
        <v>18</v>
      </c>
      <c r="B31" s="34" t="s">
        <v>95</v>
      </c>
      <c r="C31" s="34">
        <v>2014</v>
      </c>
      <c r="D31" s="35">
        <v>1000</v>
      </c>
      <c r="E31" s="34" t="s">
        <v>101</v>
      </c>
    </row>
    <row r="32" spans="1:5" ht="15">
      <c r="A32" s="34">
        <v>19</v>
      </c>
      <c r="B32" s="34" t="s">
        <v>95</v>
      </c>
      <c r="C32" s="34">
        <v>2014</v>
      </c>
      <c r="D32" s="35">
        <v>1000</v>
      </c>
      <c r="E32" s="34" t="s">
        <v>102</v>
      </c>
    </row>
    <row r="33" spans="1:12" ht="15">
      <c r="A33" s="34">
        <v>20</v>
      </c>
      <c r="B33" s="34" t="s">
        <v>95</v>
      </c>
      <c r="C33" s="34">
        <v>2014</v>
      </c>
      <c r="D33" s="35">
        <v>1000</v>
      </c>
      <c r="E33" s="34" t="s">
        <v>103</v>
      </c>
    </row>
    <row r="34" spans="1:12" ht="15">
      <c r="A34" s="34">
        <v>21</v>
      </c>
      <c r="B34" s="34" t="s">
        <v>95</v>
      </c>
      <c r="C34" s="34">
        <v>2014</v>
      </c>
      <c r="D34" s="35">
        <v>1000</v>
      </c>
      <c r="E34" s="34" t="s">
        <v>104</v>
      </c>
    </row>
    <row r="35" spans="1:12" ht="15">
      <c r="A35" s="34">
        <v>22</v>
      </c>
      <c r="B35" s="34" t="s">
        <v>95</v>
      </c>
      <c r="C35" s="34">
        <v>2015</v>
      </c>
      <c r="D35" s="35">
        <v>1000</v>
      </c>
      <c r="E35" s="34" t="s">
        <v>99</v>
      </c>
    </row>
    <row r="36" spans="1:12" ht="15">
      <c r="A36" s="34">
        <v>23</v>
      </c>
      <c r="B36" s="34" t="s">
        <v>95</v>
      </c>
      <c r="C36" s="34">
        <v>2015</v>
      </c>
      <c r="D36" s="35">
        <v>1000</v>
      </c>
      <c r="E36" s="34" t="s">
        <v>105</v>
      </c>
    </row>
    <row r="37" spans="1:12" ht="15">
      <c r="A37" s="34">
        <v>24</v>
      </c>
      <c r="B37" s="34" t="s">
        <v>95</v>
      </c>
      <c r="C37" s="34">
        <v>2015</v>
      </c>
      <c r="D37" s="35">
        <v>1000</v>
      </c>
      <c r="E37" s="34" t="s">
        <v>106</v>
      </c>
    </row>
    <row r="38" spans="1:12" ht="15">
      <c r="A38" s="34">
        <v>25</v>
      </c>
      <c r="B38" s="34" t="s">
        <v>95</v>
      </c>
      <c r="C38" s="34">
        <v>2015</v>
      </c>
      <c r="D38" s="35">
        <v>10000</v>
      </c>
      <c r="E38" s="34" t="s">
        <v>107</v>
      </c>
      <c r="H38" s="9" t="s">
        <v>108</v>
      </c>
      <c r="I38" s="230">
        <f>D47+D87+D112+D125+D144+D159+D272+D283</f>
        <v>209102.83000000002</v>
      </c>
    </row>
    <row r="39" spans="1:12" ht="15">
      <c r="A39" s="34">
        <v>26</v>
      </c>
      <c r="B39" s="34" t="s">
        <v>109</v>
      </c>
      <c r="C39" s="34">
        <v>2016</v>
      </c>
      <c r="D39" s="35">
        <v>9600</v>
      </c>
      <c r="E39" s="34" t="s">
        <v>110</v>
      </c>
      <c r="H39" s="9" t="s">
        <v>111</v>
      </c>
      <c r="I39" s="231">
        <f>D52+D90+D128+D273+D290+D324</f>
        <v>82072.600000000006</v>
      </c>
    </row>
    <row r="40" spans="1:12" ht="15">
      <c r="A40" s="34">
        <v>27</v>
      </c>
      <c r="B40" s="34" t="s">
        <v>112</v>
      </c>
      <c r="C40" s="34">
        <v>2016</v>
      </c>
      <c r="D40" s="35">
        <v>3000</v>
      </c>
      <c r="E40" s="34" t="s">
        <v>94</v>
      </c>
      <c r="H40" s="9" t="s">
        <v>113</v>
      </c>
      <c r="I40" s="232">
        <f>D192+D215+D249+D318</f>
        <v>98893.47</v>
      </c>
      <c r="K40" s="61"/>
      <c r="L40" s="61"/>
    </row>
    <row r="41" spans="1:12" ht="15">
      <c r="A41" s="34">
        <v>28</v>
      </c>
      <c r="B41" s="34" t="s">
        <v>114</v>
      </c>
      <c r="C41" s="34">
        <v>2016</v>
      </c>
      <c r="D41" s="35">
        <v>1000</v>
      </c>
      <c r="E41" s="34">
        <v>11</v>
      </c>
      <c r="H41" s="9" t="s">
        <v>115</v>
      </c>
      <c r="I41" s="233">
        <f>D171+D206+D242+D299</f>
        <v>107591.02</v>
      </c>
    </row>
    <row r="42" spans="1:12" ht="15">
      <c r="A42" s="34">
        <v>29</v>
      </c>
      <c r="B42" s="34" t="s">
        <v>116</v>
      </c>
      <c r="C42" s="34">
        <v>2017</v>
      </c>
      <c r="D42" s="35">
        <v>5000</v>
      </c>
      <c r="E42" s="36">
        <v>128</v>
      </c>
    </row>
    <row r="43" spans="1:12" ht="15">
      <c r="A43" s="34">
        <v>30</v>
      </c>
      <c r="B43" s="29" t="s">
        <v>117</v>
      </c>
      <c r="C43" s="34">
        <v>2018</v>
      </c>
      <c r="D43" s="35">
        <v>1700</v>
      </c>
      <c r="E43" s="36" t="s">
        <v>118</v>
      </c>
    </row>
    <row r="44" spans="1:12" ht="15">
      <c r="A44" s="34">
        <v>31</v>
      </c>
      <c r="B44" s="29" t="s">
        <v>119</v>
      </c>
      <c r="C44" s="34">
        <v>2018</v>
      </c>
      <c r="D44" s="35">
        <v>1000</v>
      </c>
      <c r="E44" s="36">
        <v>54</v>
      </c>
    </row>
    <row r="45" spans="1:12" ht="15">
      <c r="A45" s="37">
        <v>32</v>
      </c>
      <c r="B45" s="29" t="s">
        <v>119</v>
      </c>
      <c r="C45" s="34">
        <v>2018</v>
      </c>
      <c r="D45" s="35">
        <v>1000</v>
      </c>
      <c r="E45" s="36" t="s">
        <v>120</v>
      </c>
    </row>
    <row r="46" spans="1:12" ht="15">
      <c r="A46" s="34">
        <v>33</v>
      </c>
      <c r="B46" s="34" t="s">
        <v>119</v>
      </c>
      <c r="C46" s="34">
        <v>2018</v>
      </c>
      <c r="D46" s="35">
        <v>1000</v>
      </c>
      <c r="E46" s="36" t="s">
        <v>120</v>
      </c>
    </row>
    <row r="47" spans="1:12" ht="15.75">
      <c r="A47" s="34"/>
      <c r="B47" s="34"/>
      <c r="C47" s="34"/>
      <c r="D47" s="191">
        <f>SUM(D14:D46)</f>
        <v>103012.83</v>
      </c>
      <c r="E47" s="36"/>
    </row>
    <row r="48" spans="1:12" ht="15">
      <c r="A48" s="34"/>
      <c r="B48" s="34"/>
      <c r="C48" s="34"/>
      <c r="D48" s="35"/>
      <c r="E48" s="36"/>
    </row>
    <row r="49" spans="1:5" ht="15">
      <c r="A49" s="34">
        <v>34</v>
      </c>
      <c r="B49" s="34" t="s">
        <v>121</v>
      </c>
      <c r="C49" s="34">
        <v>2021</v>
      </c>
      <c r="D49" s="35">
        <v>1000</v>
      </c>
      <c r="E49" s="36">
        <v>128</v>
      </c>
    </row>
    <row r="50" spans="1:5" ht="15">
      <c r="A50" s="34">
        <v>35</v>
      </c>
      <c r="B50" s="34" t="s">
        <v>122</v>
      </c>
      <c r="C50" s="34">
        <v>2025</v>
      </c>
      <c r="D50" s="35">
        <v>1787.8</v>
      </c>
      <c r="E50" s="36" t="s">
        <v>123</v>
      </c>
    </row>
    <row r="51" spans="1:5" ht="15">
      <c r="A51" s="34">
        <v>36</v>
      </c>
      <c r="B51" s="34" t="s">
        <v>122</v>
      </c>
      <c r="C51" s="34">
        <v>2025</v>
      </c>
      <c r="D51" s="35">
        <v>1787.8</v>
      </c>
      <c r="E51" s="36">
        <v>11</v>
      </c>
    </row>
    <row r="52" spans="1:5" ht="15.75">
      <c r="A52" s="34"/>
      <c r="B52" s="34"/>
      <c r="C52" s="38" t="s">
        <v>124</v>
      </c>
      <c r="D52" s="187">
        <f>SUM(D49:D51)</f>
        <v>4575.6000000000004</v>
      </c>
      <c r="E52" s="34"/>
    </row>
    <row r="53" spans="1:5" ht="15.75">
      <c r="A53" s="29"/>
      <c r="B53" s="29"/>
      <c r="C53" s="40"/>
      <c r="D53" s="47"/>
      <c r="E53" s="29"/>
    </row>
    <row r="54" spans="1:5" ht="15.75">
      <c r="A54" s="39"/>
      <c r="B54" s="29"/>
      <c r="C54" s="181" t="s">
        <v>125</v>
      </c>
      <c r="D54" s="180">
        <f>D47+D52</f>
        <v>107588.43000000001</v>
      </c>
      <c r="E54" s="41"/>
    </row>
    <row r="55" spans="1:5" ht="15.75">
      <c r="A55" s="29"/>
      <c r="B55" s="29"/>
      <c r="C55" s="40"/>
      <c r="D55" s="180"/>
      <c r="E55" s="41"/>
    </row>
    <row r="56" spans="1:5" ht="15.75">
      <c r="A56" s="29"/>
      <c r="B56" s="29"/>
      <c r="C56" s="40"/>
      <c r="D56" s="180"/>
      <c r="E56" s="41"/>
    </row>
    <row r="57" spans="1:5" ht="15.75">
      <c r="A57" s="29"/>
      <c r="B57" s="29"/>
      <c r="C57" s="38" t="s">
        <v>126</v>
      </c>
      <c r="D57" s="35"/>
      <c r="E57" s="34"/>
    </row>
    <row r="58" spans="1:5" ht="15.75">
      <c r="A58" s="34">
        <v>1</v>
      </c>
      <c r="B58" s="34" t="s">
        <v>127</v>
      </c>
      <c r="C58" s="38">
        <v>2008</v>
      </c>
      <c r="D58" s="35">
        <v>4000</v>
      </c>
      <c r="E58" s="34">
        <v>14</v>
      </c>
    </row>
    <row r="59" spans="1:5" ht="15.75">
      <c r="A59" s="34">
        <v>2</v>
      </c>
      <c r="B59" s="34" t="s">
        <v>128</v>
      </c>
      <c r="C59" s="38">
        <v>2010</v>
      </c>
      <c r="D59" s="35">
        <v>4500</v>
      </c>
      <c r="E59" s="34">
        <v>128</v>
      </c>
    </row>
    <row r="60" spans="1:5" ht="15.75">
      <c r="A60" s="34">
        <v>3</v>
      </c>
      <c r="B60" s="34" t="s">
        <v>129</v>
      </c>
      <c r="C60" s="38">
        <v>2011</v>
      </c>
      <c r="D60" s="35">
        <v>1200</v>
      </c>
      <c r="E60" s="34">
        <v>128</v>
      </c>
    </row>
    <row r="61" spans="1:5" ht="15.75">
      <c r="A61" s="34">
        <v>4</v>
      </c>
      <c r="B61" s="34" t="s">
        <v>130</v>
      </c>
      <c r="C61" s="38">
        <v>2011</v>
      </c>
      <c r="D61" s="35">
        <v>360</v>
      </c>
      <c r="E61" s="34" t="s">
        <v>85</v>
      </c>
    </row>
    <row r="62" spans="1:5" ht="15.75">
      <c r="A62" s="34">
        <v>5</v>
      </c>
      <c r="B62" s="34" t="s">
        <v>131</v>
      </c>
      <c r="C62" s="38">
        <v>2012</v>
      </c>
      <c r="D62" s="35">
        <v>450</v>
      </c>
      <c r="E62" s="34" t="s">
        <v>132</v>
      </c>
    </row>
    <row r="63" spans="1:5" ht="15.75">
      <c r="A63" s="34">
        <v>6</v>
      </c>
      <c r="B63" s="34" t="s">
        <v>131</v>
      </c>
      <c r="C63" s="38">
        <v>2013</v>
      </c>
      <c r="D63" s="35">
        <v>450</v>
      </c>
      <c r="E63" s="34" t="s">
        <v>97</v>
      </c>
    </row>
    <row r="64" spans="1:5" ht="15.75">
      <c r="A64" s="34">
        <v>7</v>
      </c>
      <c r="B64" s="34" t="s">
        <v>131</v>
      </c>
      <c r="C64" s="38">
        <v>2013</v>
      </c>
      <c r="D64" s="35">
        <v>450</v>
      </c>
      <c r="E64" s="34" t="s">
        <v>98</v>
      </c>
    </row>
    <row r="65" spans="1:5" ht="15.75">
      <c r="A65" s="34">
        <v>8</v>
      </c>
      <c r="B65" s="34" t="s">
        <v>131</v>
      </c>
      <c r="C65" s="38">
        <v>2013</v>
      </c>
      <c r="D65" s="35">
        <v>450</v>
      </c>
      <c r="E65" s="34" t="s">
        <v>100</v>
      </c>
    </row>
    <row r="66" spans="1:5" ht="15.75">
      <c r="A66" s="34">
        <v>9</v>
      </c>
      <c r="B66" s="34" t="s">
        <v>131</v>
      </c>
      <c r="C66" s="38">
        <v>2013</v>
      </c>
      <c r="D66" s="35">
        <v>450</v>
      </c>
      <c r="E66" s="34" t="s">
        <v>99</v>
      </c>
    </row>
    <row r="67" spans="1:5" ht="15.75">
      <c r="A67" s="34">
        <v>10</v>
      </c>
      <c r="B67" s="34" t="s">
        <v>131</v>
      </c>
      <c r="C67" s="38">
        <v>2014</v>
      </c>
      <c r="D67" s="35">
        <v>450</v>
      </c>
      <c r="E67" s="34">
        <v>7</v>
      </c>
    </row>
    <row r="68" spans="1:5" ht="15.75">
      <c r="A68" s="34">
        <v>11</v>
      </c>
      <c r="B68" s="34" t="s">
        <v>131</v>
      </c>
      <c r="C68" s="38">
        <v>2014</v>
      </c>
      <c r="D68" s="35">
        <v>450</v>
      </c>
      <c r="E68" s="34">
        <v>109</v>
      </c>
    </row>
    <row r="69" spans="1:5" ht="15.75">
      <c r="A69" s="34">
        <v>12</v>
      </c>
      <c r="B69" s="34" t="s">
        <v>133</v>
      </c>
      <c r="C69" s="38">
        <v>2014</v>
      </c>
      <c r="D69" s="35">
        <v>450</v>
      </c>
      <c r="E69" s="34" t="s">
        <v>134</v>
      </c>
    </row>
    <row r="70" spans="1:5" ht="15.75">
      <c r="A70" s="34">
        <v>13</v>
      </c>
      <c r="B70" s="34" t="s">
        <v>131</v>
      </c>
      <c r="C70" s="38">
        <v>2014</v>
      </c>
      <c r="D70" s="35">
        <v>450</v>
      </c>
      <c r="E70" s="34">
        <v>110</v>
      </c>
    </row>
    <row r="71" spans="1:5" ht="15.75">
      <c r="A71" s="34">
        <v>14</v>
      </c>
      <c r="B71" s="34" t="s">
        <v>131</v>
      </c>
      <c r="C71" s="38">
        <v>2014</v>
      </c>
      <c r="D71" s="35">
        <v>450</v>
      </c>
      <c r="E71" s="34" t="s">
        <v>135</v>
      </c>
    </row>
    <row r="72" spans="1:5" ht="15.75">
      <c r="A72" s="34">
        <v>15</v>
      </c>
      <c r="B72" s="34" t="s">
        <v>131</v>
      </c>
      <c r="C72" s="38">
        <v>2015</v>
      </c>
      <c r="D72" s="35">
        <v>450</v>
      </c>
      <c r="E72" s="34" t="s">
        <v>136</v>
      </c>
    </row>
    <row r="73" spans="1:5" ht="15.75">
      <c r="A73" s="34">
        <v>16</v>
      </c>
      <c r="B73" s="34" t="s">
        <v>131</v>
      </c>
      <c r="C73" s="38">
        <v>2015</v>
      </c>
      <c r="D73" s="35">
        <v>450</v>
      </c>
      <c r="E73" s="34" t="s">
        <v>118</v>
      </c>
    </row>
    <row r="74" spans="1:5" ht="15.75">
      <c r="A74" s="34">
        <v>17</v>
      </c>
      <c r="B74" s="34" t="s">
        <v>131</v>
      </c>
      <c r="C74" s="38">
        <v>2015</v>
      </c>
      <c r="D74" s="35">
        <v>450</v>
      </c>
      <c r="E74" s="34" t="s">
        <v>137</v>
      </c>
    </row>
    <row r="75" spans="1:5" ht="15.75">
      <c r="A75" s="34">
        <v>18</v>
      </c>
      <c r="B75" s="34" t="s">
        <v>138</v>
      </c>
      <c r="C75" s="38">
        <v>2015</v>
      </c>
      <c r="D75" s="35">
        <v>450</v>
      </c>
      <c r="E75" s="34" t="s">
        <v>106</v>
      </c>
    </row>
    <row r="76" spans="1:5" ht="15.75">
      <c r="A76" s="34">
        <v>19</v>
      </c>
      <c r="B76" s="34" t="s">
        <v>139</v>
      </c>
      <c r="C76" s="38">
        <v>2015</v>
      </c>
      <c r="D76" s="35">
        <v>450</v>
      </c>
      <c r="E76" s="34">
        <v>22</v>
      </c>
    </row>
    <row r="77" spans="1:5" ht="15.75">
      <c r="A77" s="34">
        <v>20</v>
      </c>
      <c r="B77" s="34" t="s">
        <v>138</v>
      </c>
      <c r="C77" s="38">
        <v>2015</v>
      </c>
      <c r="D77" s="35">
        <v>450</v>
      </c>
      <c r="E77" s="34">
        <v>27</v>
      </c>
    </row>
    <row r="78" spans="1:5" ht="15.75">
      <c r="A78" s="34">
        <v>21</v>
      </c>
      <c r="B78" s="34" t="s">
        <v>139</v>
      </c>
      <c r="C78" s="38">
        <v>2015</v>
      </c>
      <c r="D78" s="35">
        <v>450</v>
      </c>
      <c r="E78" s="34" t="s">
        <v>140</v>
      </c>
    </row>
    <row r="79" spans="1:5" ht="15.75">
      <c r="A79" s="34">
        <v>22</v>
      </c>
      <c r="B79" s="34" t="s">
        <v>139</v>
      </c>
      <c r="C79" s="38">
        <v>2015</v>
      </c>
      <c r="D79" s="35">
        <v>450</v>
      </c>
      <c r="E79" s="34" t="s">
        <v>135</v>
      </c>
    </row>
    <row r="80" spans="1:5" ht="15.75">
      <c r="A80" s="34">
        <v>23</v>
      </c>
      <c r="B80" s="34" t="s">
        <v>131</v>
      </c>
      <c r="C80" s="38">
        <v>2015</v>
      </c>
      <c r="D80" s="35">
        <v>450</v>
      </c>
      <c r="E80" s="34">
        <v>26</v>
      </c>
    </row>
    <row r="81" spans="1:5" ht="15.75">
      <c r="A81" s="34">
        <v>24</v>
      </c>
      <c r="B81" s="34" t="s">
        <v>138</v>
      </c>
      <c r="C81" s="38">
        <v>2015</v>
      </c>
      <c r="D81" s="35">
        <v>450</v>
      </c>
      <c r="E81" s="34" t="s">
        <v>141</v>
      </c>
    </row>
    <row r="82" spans="1:5" ht="15.75">
      <c r="A82" s="34">
        <v>25</v>
      </c>
      <c r="B82" s="34" t="s">
        <v>131</v>
      </c>
      <c r="C82" s="38">
        <v>2017</v>
      </c>
      <c r="D82" s="35">
        <v>450</v>
      </c>
      <c r="E82" s="34">
        <v>128</v>
      </c>
    </row>
    <row r="83" spans="1:5" ht="15.75">
      <c r="A83" s="34">
        <v>26</v>
      </c>
      <c r="B83" s="34" t="s">
        <v>138</v>
      </c>
      <c r="C83" s="38">
        <v>2017</v>
      </c>
      <c r="D83" s="35">
        <v>450</v>
      </c>
      <c r="E83" s="34">
        <v>11</v>
      </c>
    </row>
    <row r="84" spans="1:5" ht="15.75">
      <c r="A84" s="34">
        <v>27</v>
      </c>
      <c r="B84" s="34" t="s">
        <v>142</v>
      </c>
      <c r="C84" s="42">
        <v>2018</v>
      </c>
      <c r="D84" s="43">
        <v>1350</v>
      </c>
      <c r="E84" s="44" t="s">
        <v>143</v>
      </c>
    </row>
    <row r="85" spans="1:5" ht="15.75">
      <c r="A85" s="34">
        <v>28</v>
      </c>
      <c r="B85" s="34" t="s">
        <v>144</v>
      </c>
      <c r="C85" s="42">
        <v>2018</v>
      </c>
      <c r="D85" s="43">
        <v>350</v>
      </c>
      <c r="E85" s="44">
        <v>128</v>
      </c>
    </row>
    <row r="86" spans="1:5" ht="15.75">
      <c r="A86" s="34">
        <v>29</v>
      </c>
      <c r="B86" s="34" t="s">
        <v>145</v>
      </c>
      <c r="C86" s="42" t="s">
        <v>146</v>
      </c>
      <c r="D86" s="43">
        <v>600</v>
      </c>
      <c r="E86" s="44"/>
    </row>
    <row r="87" spans="1:5" ht="15.75">
      <c r="A87" s="29"/>
      <c r="B87" s="45"/>
      <c r="C87" s="182" t="s">
        <v>124</v>
      </c>
      <c r="D87" s="192">
        <f>SUM(D58:D86)</f>
        <v>22260</v>
      </c>
      <c r="E87" s="44"/>
    </row>
    <row r="88" spans="1:5" ht="15.75">
      <c r="A88" s="29"/>
      <c r="B88" s="45"/>
      <c r="C88" s="42"/>
      <c r="D88" s="43"/>
      <c r="E88" s="44"/>
    </row>
    <row r="89" spans="1:5" ht="15.75">
      <c r="A89" s="29">
        <v>30</v>
      </c>
      <c r="B89" s="45" t="s">
        <v>147</v>
      </c>
      <c r="C89" s="42">
        <v>2024</v>
      </c>
      <c r="D89" s="43">
        <v>1300</v>
      </c>
      <c r="E89" s="44" t="s">
        <v>148</v>
      </c>
    </row>
    <row r="90" spans="1:5" ht="15.75">
      <c r="A90" s="29"/>
      <c r="B90" s="45"/>
      <c r="C90" s="42" t="s">
        <v>149</v>
      </c>
      <c r="D90" s="188">
        <f>D89</f>
        <v>1300</v>
      </c>
      <c r="E90" s="44"/>
    </row>
    <row r="91" spans="1:5" ht="15.75">
      <c r="A91" s="29"/>
      <c r="B91" s="29"/>
      <c r="C91" s="40"/>
      <c r="D91" s="41"/>
      <c r="E91" s="29"/>
    </row>
    <row r="92" spans="1:5" ht="15">
      <c r="A92" s="29"/>
      <c r="B92" s="29"/>
      <c r="C92" s="29"/>
      <c r="D92" s="41"/>
      <c r="E92" s="29"/>
    </row>
    <row r="93" spans="1:5" ht="15.75">
      <c r="A93" s="29"/>
      <c r="B93" s="29"/>
      <c r="C93" s="183" t="s">
        <v>150</v>
      </c>
      <c r="D93" s="180">
        <f>D87+D90</f>
        <v>23560</v>
      </c>
      <c r="E93" s="41"/>
    </row>
    <row r="94" spans="1:5" ht="15">
      <c r="A94" s="29"/>
      <c r="B94" s="29"/>
      <c r="C94" s="29"/>
      <c r="D94" s="41"/>
      <c r="E94" s="29"/>
    </row>
    <row r="95" spans="1:5" ht="15.75">
      <c r="A95" s="29"/>
      <c r="B95" s="29"/>
      <c r="C95" s="46" t="s">
        <v>151</v>
      </c>
      <c r="D95" s="35"/>
      <c r="E95" s="34"/>
    </row>
    <row r="96" spans="1:5" ht="15.75">
      <c r="A96" s="34">
        <v>1</v>
      </c>
      <c r="B96" s="34" t="s">
        <v>152</v>
      </c>
      <c r="C96" s="46">
        <v>2003</v>
      </c>
      <c r="D96" s="35">
        <v>200</v>
      </c>
      <c r="E96" s="34" t="s">
        <v>78</v>
      </c>
    </row>
    <row r="97" spans="1:5" ht="15.75">
      <c r="A97" s="34">
        <v>2</v>
      </c>
      <c r="B97" s="34" t="s">
        <v>152</v>
      </c>
      <c r="C97" s="46">
        <v>2010</v>
      </c>
      <c r="D97" s="35">
        <v>200</v>
      </c>
      <c r="E97" s="34" t="s">
        <v>107</v>
      </c>
    </row>
    <row r="98" spans="1:5" ht="15.75">
      <c r="A98" s="34">
        <v>3</v>
      </c>
      <c r="B98" s="34" t="s">
        <v>152</v>
      </c>
      <c r="C98" s="46">
        <v>2010</v>
      </c>
      <c r="D98" s="35">
        <v>200</v>
      </c>
      <c r="E98" s="34" t="s">
        <v>153</v>
      </c>
    </row>
    <row r="99" spans="1:5" ht="15.75">
      <c r="A99" s="34">
        <v>4</v>
      </c>
      <c r="B99" s="34" t="s">
        <v>152</v>
      </c>
      <c r="C99" s="46">
        <v>2011</v>
      </c>
      <c r="D99" s="35">
        <v>200</v>
      </c>
      <c r="E99" s="34" t="s">
        <v>83</v>
      </c>
    </row>
    <row r="100" spans="1:5" ht="15.75">
      <c r="A100" s="34">
        <v>5</v>
      </c>
      <c r="B100" s="34" t="s">
        <v>152</v>
      </c>
      <c r="C100" s="46">
        <v>2011</v>
      </c>
      <c r="D100" s="35">
        <v>200</v>
      </c>
      <c r="E100" s="34" t="s">
        <v>85</v>
      </c>
    </row>
    <row r="101" spans="1:5" ht="15.75">
      <c r="A101" s="34">
        <v>6</v>
      </c>
      <c r="B101" s="34" t="s">
        <v>154</v>
      </c>
      <c r="C101" s="46">
        <v>2011</v>
      </c>
      <c r="D101" s="35">
        <v>500</v>
      </c>
      <c r="E101" s="34" t="s">
        <v>89</v>
      </c>
    </row>
    <row r="102" spans="1:5" ht="15.75">
      <c r="A102" s="34">
        <v>7</v>
      </c>
      <c r="B102" s="34" t="s">
        <v>155</v>
      </c>
      <c r="C102" s="46">
        <v>2010</v>
      </c>
      <c r="D102" s="35">
        <v>500</v>
      </c>
      <c r="E102" s="34" t="s">
        <v>92</v>
      </c>
    </row>
    <row r="103" spans="1:5" ht="15.75">
      <c r="A103" s="34">
        <v>8</v>
      </c>
      <c r="B103" s="34" t="s">
        <v>156</v>
      </c>
      <c r="C103" s="46">
        <v>2016</v>
      </c>
      <c r="D103" s="35">
        <v>1000</v>
      </c>
      <c r="E103" s="34" t="s">
        <v>89</v>
      </c>
    </row>
    <row r="104" spans="1:5" ht="15.75">
      <c r="A104" s="34">
        <v>9</v>
      </c>
      <c r="B104" s="34" t="s">
        <v>157</v>
      </c>
      <c r="C104" s="46">
        <v>2013</v>
      </c>
      <c r="D104" s="35">
        <v>1000</v>
      </c>
      <c r="E104" s="34" t="s">
        <v>94</v>
      </c>
    </row>
    <row r="105" spans="1:5" ht="15.75">
      <c r="A105" s="34">
        <v>10</v>
      </c>
      <c r="B105" s="34" t="s">
        <v>158</v>
      </c>
      <c r="C105" s="46">
        <v>2013</v>
      </c>
      <c r="D105" s="35">
        <v>1000</v>
      </c>
      <c r="E105" s="34" t="s">
        <v>94</v>
      </c>
    </row>
    <row r="106" spans="1:5" ht="15.75">
      <c r="A106" s="34">
        <v>11</v>
      </c>
      <c r="B106" s="34" t="s">
        <v>159</v>
      </c>
      <c r="C106" s="46">
        <v>2014</v>
      </c>
      <c r="D106" s="35">
        <v>1000</v>
      </c>
      <c r="E106" s="34" t="s">
        <v>78</v>
      </c>
    </row>
    <row r="107" spans="1:5" ht="15.75">
      <c r="A107" s="34">
        <v>12</v>
      </c>
      <c r="B107" s="34" t="s">
        <v>160</v>
      </c>
      <c r="C107" s="46">
        <v>2014</v>
      </c>
      <c r="D107" s="35">
        <v>1000</v>
      </c>
      <c r="E107" s="34" t="s">
        <v>78</v>
      </c>
    </row>
    <row r="108" spans="1:5" ht="15.75">
      <c r="A108" s="34">
        <v>13</v>
      </c>
      <c r="B108" s="34" t="s">
        <v>155</v>
      </c>
      <c r="C108" s="46">
        <v>2010</v>
      </c>
      <c r="D108" s="35">
        <v>500</v>
      </c>
      <c r="E108" s="34" t="s">
        <v>90</v>
      </c>
    </row>
    <row r="109" spans="1:5" ht="15.75">
      <c r="A109" s="34">
        <v>14</v>
      </c>
      <c r="B109" s="34" t="s">
        <v>160</v>
      </c>
      <c r="C109" s="46">
        <v>2015</v>
      </c>
      <c r="D109" s="35">
        <v>1000</v>
      </c>
      <c r="E109" s="34" t="s">
        <v>94</v>
      </c>
    </row>
    <row r="110" spans="1:5" ht="15.75">
      <c r="A110" s="34">
        <v>15</v>
      </c>
      <c r="B110" s="34" t="s">
        <v>160</v>
      </c>
      <c r="C110" s="46">
        <v>2015</v>
      </c>
      <c r="D110" s="35">
        <v>1000</v>
      </c>
      <c r="E110" s="34">
        <v>26</v>
      </c>
    </row>
    <row r="111" spans="1:5" ht="15.75">
      <c r="A111" s="34">
        <v>16</v>
      </c>
      <c r="B111" s="34" t="s">
        <v>161</v>
      </c>
      <c r="C111" s="46">
        <v>2020</v>
      </c>
      <c r="D111" s="35">
        <v>12000</v>
      </c>
      <c r="E111" s="34" t="s">
        <v>94</v>
      </c>
    </row>
    <row r="112" spans="1:5" ht="15.75">
      <c r="A112" s="34">
        <v>17</v>
      </c>
      <c r="B112" s="29"/>
      <c r="C112" s="31" t="s">
        <v>149</v>
      </c>
      <c r="D112" s="193">
        <f>SUM(D96:D111)</f>
        <v>21500</v>
      </c>
      <c r="E112" s="29"/>
    </row>
    <row r="113" spans="1:5" ht="15.75">
      <c r="A113" s="29"/>
      <c r="B113" s="29"/>
      <c r="C113" s="31"/>
      <c r="D113" s="41"/>
      <c r="E113" s="29"/>
    </row>
    <row r="114" spans="1:5" ht="15.75">
      <c r="A114" s="29"/>
      <c r="B114" s="29"/>
      <c r="C114" s="31"/>
      <c r="D114" s="41"/>
      <c r="E114" s="29"/>
    </row>
    <row r="115" spans="1:5" ht="15.75">
      <c r="A115" s="29"/>
      <c r="B115" s="29"/>
      <c r="C115" s="31"/>
      <c r="D115" s="41"/>
      <c r="E115" s="29"/>
    </row>
    <row r="116" spans="1:5" ht="15.75">
      <c r="A116" s="29"/>
      <c r="B116" s="29"/>
      <c r="C116" s="31"/>
      <c r="D116" s="41"/>
      <c r="E116" s="29"/>
    </row>
    <row r="117" spans="1:5" ht="15.75">
      <c r="A117" s="29"/>
      <c r="B117" s="29"/>
      <c r="C117" s="31" t="s">
        <v>162</v>
      </c>
      <c r="D117" s="41"/>
      <c r="E117" s="29"/>
    </row>
    <row r="118" spans="1:5" ht="15.75">
      <c r="A118" s="48"/>
      <c r="B118" s="34" t="s">
        <v>163</v>
      </c>
      <c r="C118" s="46">
        <v>2003</v>
      </c>
      <c r="D118" s="35">
        <v>300</v>
      </c>
      <c r="E118" s="34" t="s">
        <v>89</v>
      </c>
    </row>
    <row r="119" spans="1:5" ht="15.75">
      <c r="A119" s="34">
        <v>1</v>
      </c>
      <c r="B119" s="34" t="s">
        <v>163</v>
      </c>
      <c r="C119" s="46">
        <v>2003</v>
      </c>
      <c r="D119" s="35">
        <v>300</v>
      </c>
      <c r="E119" s="34" t="s">
        <v>78</v>
      </c>
    </row>
    <row r="120" spans="1:5" ht="15.75">
      <c r="A120" s="34">
        <v>2</v>
      </c>
      <c r="B120" s="34" t="s">
        <v>164</v>
      </c>
      <c r="C120" s="46">
        <v>2010</v>
      </c>
      <c r="D120" s="35">
        <v>300</v>
      </c>
      <c r="E120" s="34" t="s">
        <v>153</v>
      </c>
    </row>
    <row r="121" spans="1:5" ht="15.75">
      <c r="A121" s="34">
        <v>3</v>
      </c>
      <c r="B121" s="34" t="s">
        <v>164</v>
      </c>
      <c r="C121" s="46">
        <v>2010</v>
      </c>
      <c r="D121" s="35">
        <v>300</v>
      </c>
      <c r="E121" s="34" t="s">
        <v>107</v>
      </c>
    </row>
    <row r="122" spans="1:5" ht="15.75">
      <c r="A122" s="34">
        <v>4</v>
      </c>
      <c r="B122" s="34" t="s">
        <v>164</v>
      </c>
      <c r="C122" s="46">
        <v>2011</v>
      </c>
      <c r="D122" s="35">
        <v>300</v>
      </c>
      <c r="E122" s="34" t="s">
        <v>85</v>
      </c>
    </row>
    <row r="123" spans="1:5" ht="15.75">
      <c r="A123" s="34">
        <v>5</v>
      </c>
      <c r="B123" s="34" t="s">
        <v>163</v>
      </c>
      <c r="C123" s="46">
        <v>2011</v>
      </c>
      <c r="D123" s="35">
        <v>300</v>
      </c>
      <c r="E123" s="34" t="s">
        <v>83</v>
      </c>
    </row>
    <row r="124" spans="1:5" ht="15.75">
      <c r="A124" s="34">
        <v>6</v>
      </c>
      <c r="B124" s="34" t="s">
        <v>165</v>
      </c>
      <c r="C124" s="46">
        <v>2013</v>
      </c>
      <c r="D124" s="35">
        <v>4000</v>
      </c>
      <c r="E124" s="34" t="s">
        <v>166</v>
      </c>
    </row>
    <row r="125" spans="1:5" ht="15.75">
      <c r="A125" s="34"/>
      <c r="B125" s="29"/>
      <c r="C125" s="49"/>
      <c r="D125" s="194">
        <f>SUM(D118:D124)</f>
        <v>5800</v>
      </c>
      <c r="E125" s="29"/>
    </row>
    <row r="126" spans="1:5" ht="15.75">
      <c r="A126" s="34"/>
      <c r="B126" s="29"/>
      <c r="C126" s="49"/>
      <c r="D126" s="50"/>
      <c r="E126" s="29"/>
    </row>
    <row r="127" spans="1:5" ht="15.75">
      <c r="A127" s="34">
        <v>7</v>
      </c>
      <c r="B127" s="29" t="s">
        <v>167</v>
      </c>
      <c r="C127" s="49">
        <v>2022</v>
      </c>
      <c r="D127" s="50">
        <v>3500</v>
      </c>
      <c r="E127" s="29">
        <v>54</v>
      </c>
    </row>
    <row r="128" spans="1:5" ht="15.75">
      <c r="A128" s="34">
        <v>7</v>
      </c>
      <c r="B128" s="29"/>
      <c r="C128" s="49" t="s">
        <v>149</v>
      </c>
      <c r="D128" s="189">
        <f>D127</f>
        <v>3500</v>
      </c>
      <c r="E128" s="41"/>
    </row>
    <row r="129" spans="1:5" ht="15.75">
      <c r="A129" s="29"/>
      <c r="B129" s="29"/>
      <c r="C129" s="31"/>
      <c r="D129" s="41"/>
      <c r="E129" s="29"/>
    </row>
    <row r="130" spans="1:5" ht="15.75">
      <c r="A130" s="29"/>
      <c r="B130" s="29"/>
      <c r="C130" s="183" t="s">
        <v>9</v>
      </c>
      <c r="D130" s="180">
        <f>D125+D128</f>
        <v>9300</v>
      </c>
      <c r="E130" s="29"/>
    </row>
    <row r="131" spans="1:5" ht="15.75">
      <c r="A131" s="29"/>
      <c r="B131" s="29"/>
      <c r="C131" s="31"/>
      <c r="D131" s="41"/>
      <c r="E131" s="29"/>
    </row>
    <row r="132" spans="1:5" ht="15.75">
      <c r="A132" s="29"/>
      <c r="B132" s="29"/>
      <c r="C132" s="46" t="s">
        <v>168</v>
      </c>
      <c r="D132" s="35"/>
      <c r="E132" s="34"/>
    </row>
    <row r="133" spans="1:5" ht="15.75">
      <c r="A133" s="29"/>
      <c r="B133" s="34" t="s">
        <v>169</v>
      </c>
      <c r="C133" s="46">
        <v>2010</v>
      </c>
      <c r="D133" s="35">
        <v>4000</v>
      </c>
      <c r="E133" s="34" t="s">
        <v>83</v>
      </c>
    </row>
    <row r="134" spans="1:5" ht="15.75">
      <c r="A134" s="34">
        <v>1</v>
      </c>
      <c r="B134" s="34" t="s">
        <v>170</v>
      </c>
      <c r="C134" s="46">
        <v>2010</v>
      </c>
      <c r="D134" s="35">
        <v>4000</v>
      </c>
      <c r="E134" s="34" t="s">
        <v>171</v>
      </c>
    </row>
    <row r="135" spans="1:5" ht="15.75">
      <c r="A135" s="34">
        <v>2</v>
      </c>
      <c r="B135" s="34" t="s">
        <v>170</v>
      </c>
      <c r="C135" s="46">
        <v>2010</v>
      </c>
      <c r="D135" s="35">
        <v>4000</v>
      </c>
      <c r="E135" s="34" t="s">
        <v>172</v>
      </c>
    </row>
    <row r="136" spans="1:5" ht="15.75">
      <c r="A136" s="34">
        <v>3</v>
      </c>
      <c r="B136" s="34" t="s">
        <v>170</v>
      </c>
      <c r="C136" s="46">
        <v>2011</v>
      </c>
      <c r="D136" s="35">
        <v>3960</v>
      </c>
      <c r="E136" s="34" t="s">
        <v>85</v>
      </c>
    </row>
    <row r="137" spans="1:5" ht="15.75">
      <c r="A137" s="34">
        <v>4</v>
      </c>
      <c r="B137" s="34" t="s">
        <v>170</v>
      </c>
      <c r="C137" s="46">
        <v>2011</v>
      </c>
      <c r="D137" s="35">
        <v>3960</v>
      </c>
      <c r="E137" s="34" t="s">
        <v>83</v>
      </c>
    </row>
    <row r="138" spans="1:5" ht="15.75">
      <c r="A138" s="34">
        <v>5</v>
      </c>
      <c r="B138" s="34" t="s">
        <v>173</v>
      </c>
      <c r="C138" s="46">
        <v>2012</v>
      </c>
      <c r="D138" s="35">
        <v>4000</v>
      </c>
      <c r="E138" s="34" t="s">
        <v>132</v>
      </c>
    </row>
    <row r="139" spans="1:5" ht="15.75">
      <c r="A139" s="34">
        <v>6</v>
      </c>
      <c r="B139" s="34" t="s">
        <v>174</v>
      </c>
      <c r="C139" s="46">
        <v>2013</v>
      </c>
      <c r="D139" s="35">
        <v>4000</v>
      </c>
      <c r="E139" s="34" t="s">
        <v>97</v>
      </c>
    </row>
    <row r="140" spans="1:5" ht="15.75">
      <c r="A140" s="34">
        <v>7</v>
      </c>
      <c r="B140" s="34" t="s">
        <v>175</v>
      </c>
      <c r="C140" s="46">
        <v>2013</v>
      </c>
      <c r="D140" s="35">
        <v>4000</v>
      </c>
      <c r="E140" s="34" t="s">
        <v>98</v>
      </c>
    </row>
    <row r="141" spans="1:5" ht="15.75">
      <c r="A141" s="34">
        <v>8</v>
      </c>
      <c r="B141" s="34" t="s">
        <v>174</v>
      </c>
      <c r="C141" s="46">
        <v>2014</v>
      </c>
      <c r="D141" s="35">
        <v>4000</v>
      </c>
      <c r="E141" s="34" t="s">
        <v>100</v>
      </c>
    </row>
    <row r="142" spans="1:5" ht="15.75">
      <c r="A142" s="34">
        <v>9</v>
      </c>
      <c r="B142" s="34" t="s">
        <v>174</v>
      </c>
      <c r="C142" s="46">
        <v>2015</v>
      </c>
      <c r="D142" s="35">
        <v>1500</v>
      </c>
      <c r="E142" s="34" t="s">
        <v>176</v>
      </c>
    </row>
    <row r="143" spans="1:5" ht="15.75">
      <c r="A143" s="34">
        <v>10</v>
      </c>
      <c r="B143" s="34"/>
      <c r="C143" s="46"/>
      <c r="D143" s="35"/>
      <c r="E143" s="34"/>
    </row>
    <row r="144" spans="1:5" ht="13.15" customHeight="1">
      <c r="A144" s="34"/>
      <c r="B144" s="34"/>
      <c r="C144" s="184" t="s">
        <v>177</v>
      </c>
      <c r="D144" s="195">
        <f>SUM(D133:D142)</f>
        <v>37420</v>
      </c>
      <c r="E144" s="34"/>
    </row>
    <row r="145" spans="1:6" ht="15.75">
      <c r="A145" s="34"/>
      <c r="B145" s="29"/>
      <c r="C145" s="31"/>
      <c r="D145" s="47"/>
      <c r="E145" s="29"/>
    </row>
    <row r="146" spans="1:6" ht="15.75">
      <c r="A146" s="29"/>
      <c r="B146" s="29"/>
      <c r="C146" s="31"/>
      <c r="D146" s="41"/>
      <c r="E146" s="29"/>
    </row>
    <row r="147" spans="1:6" ht="15.75">
      <c r="A147" s="29"/>
      <c r="B147" s="29"/>
      <c r="C147" s="31" t="s">
        <v>178</v>
      </c>
      <c r="D147" s="41"/>
      <c r="E147" s="29"/>
    </row>
    <row r="148" spans="1:6" ht="15.75">
      <c r="A148" s="29"/>
      <c r="B148" s="34" t="s">
        <v>179</v>
      </c>
      <c r="C148" s="46">
        <v>2003</v>
      </c>
      <c r="D148" s="35">
        <v>200</v>
      </c>
      <c r="E148" s="34" t="s">
        <v>89</v>
      </c>
    </row>
    <row r="149" spans="1:6" ht="15.75">
      <c r="A149" s="34">
        <v>1</v>
      </c>
      <c r="B149" s="34" t="s">
        <v>179</v>
      </c>
      <c r="C149" s="46">
        <v>2003</v>
      </c>
      <c r="D149" s="35">
        <v>200</v>
      </c>
      <c r="E149" s="34" t="s">
        <v>78</v>
      </c>
    </row>
    <row r="150" spans="1:6" ht="15.75">
      <c r="A150" s="34">
        <v>2</v>
      </c>
      <c r="B150" s="34" t="s">
        <v>180</v>
      </c>
      <c r="C150" s="46"/>
      <c r="D150" s="35">
        <v>200</v>
      </c>
      <c r="E150" s="34" t="s">
        <v>181</v>
      </c>
    </row>
    <row r="151" spans="1:6" ht="15.75">
      <c r="A151" s="34">
        <v>3</v>
      </c>
      <c r="B151" s="34" t="s">
        <v>182</v>
      </c>
      <c r="C151" s="46">
        <v>2010</v>
      </c>
      <c r="D151" s="35">
        <v>200</v>
      </c>
      <c r="E151" s="34" t="s">
        <v>107</v>
      </c>
    </row>
    <row r="152" spans="1:6" ht="15.75">
      <c r="A152" s="34">
        <v>4</v>
      </c>
      <c r="B152" s="34" t="s">
        <v>183</v>
      </c>
      <c r="C152" s="46">
        <v>2010</v>
      </c>
      <c r="D152" s="35">
        <v>200</v>
      </c>
      <c r="E152" s="34" t="s">
        <v>153</v>
      </c>
    </row>
    <row r="153" spans="1:6" ht="15.75">
      <c r="A153" s="34">
        <v>5</v>
      </c>
      <c r="B153" s="34" t="s">
        <v>183</v>
      </c>
      <c r="C153" s="46">
        <v>2011</v>
      </c>
      <c r="D153" s="35">
        <v>200</v>
      </c>
      <c r="E153" s="34" t="s">
        <v>92</v>
      </c>
    </row>
    <row r="154" spans="1:6" ht="15.75">
      <c r="A154" s="34">
        <v>6</v>
      </c>
      <c r="B154" s="34" t="s">
        <v>183</v>
      </c>
      <c r="C154" s="46">
        <v>2011</v>
      </c>
      <c r="D154" s="35">
        <v>200</v>
      </c>
      <c r="E154" s="34" t="s">
        <v>85</v>
      </c>
    </row>
    <row r="155" spans="1:6" ht="15.75">
      <c r="A155" s="34">
        <v>7</v>
      </c>
      <c r="B155" s="34" t="s">
        <v>183</v>
      </c>
      <c r="C155" s="46">
        <v>2011</v>
      </c>
      <c r="D155" s="35">
        <v>200</v>
      </c>
      <c r="E155" s="34" t="s">
        <v>83</v>
      </c>
      <c r="F155" s="51"/>
    </row>
    <row r="156" spans="1:6" ht="15.75">
      <c r="A156" s="34">
        <v>8</v>
      </c>
      <c r="B156" s="34" t="s">
        <v>184</v>
      </c>
      <c r="C156" s="46">
        <v>2012</v>
      </c>
      <c r="D156" s="35">
        <v>900</v>
      </c>
      <c r="E156" s="34" t="s">
        <v>94</v>
      </c>
      <c r="F156" s="51"/>
    </row>
    <row r="157" spans="1:6" ht="15.75">
      <c r="A157" s="34">
        <v>9</v>
      </c>
      <c r="B157" s="34" t="s">
        <v>185</v>
      </c>
      <c r="C157" s="46">
        <v>2013</v>
      </c>
      <c r="D157" s="35">
        <v>1700</v>
      </c>
      <c r="E157" s="34" t="s">
        <v>94</v>
      </c>
      <c r="F157" s="51"/>
    </row>
    <row r="158" spans="1:6" ht="15.75">
      <c r="A158" s="34">
        <v>10</v>
      </c>
      <c r="B158" s="34" t="s">
        <v>186</v>
      </c>
      <c r="C158" s="52">
        <v>2016</v>
      </c>
      <c r="D158" s="35">
        <v>1500</v>
      </c>
      <c r="E158" s="34"/>
      <c r="F158" s="51"/>
    </row>
    <row r="159" spans="1:6" ht="15.75">
      <c r="A159" s="34">
        <v>11</v>
      </c>
      <c r="B159" s="34"/>
      <c r="C159" s="185" t="s">
        <v>187</v>
      </c>
      <c r="D159" s="196">
        <f>SUM(D148:D158)</f>
        <v>5700</v>
      </c>
      <c r="E159" s="29"/>
      <c r="F159" s="51"/>
    </row>
    <row r="160" spans="1:6" ht="15.75">
      <c r="A160" s="34"/>
      <c r="B160" s="29"/>
      <c r="C160" s="53"/>
      <c r="D160" s="47"/>
      <c r="E160" s="29"/>
      <c r="F160" s="51"/>
    </row>
    <row r="161" spans="1:6" ht="15">
      <c r="A161" s="29"/>
      <c r="B161" s="29"/>
      <c r="C161" s="29"/>
      <c r="D161" s="41"/>
      <c r="E161" s="29"/>
      <c r="F161" s="51"/>
    </row>
    <row r="162" spans="1:6" ht="15.75">
      <c r="A162" s="29"/>
      <c r="B162" s="54"/>
      <c r="C162" s="55" t="s">
        <v>188</v>
      </c>
      <c r="D162" s="56"/>
      <c r="E162" s="56"/>
      <c r="F162" s="51"/>
    </row>
    <row r="163" spans="1:6" ht="15.75">
      <c r="A163" s="29"/>
      <c r="B163" s="57" t="s">
        <v>189</v>
      </c>
      <c r="C163" s="58" t="s">
        <v>73</v>
      </c>
      <c r="D163" s="287" t="s">
        <v>190</v>
      </c>
      <c r="E163" s="287"/>
      <c r="F163" s="51"/>
    </row>
    <row r="164" spans="1:6" ht="15.75">
      <c r="A164" s="46" t="s">
        <v>71</v>
      </c>
      <c r="B164" s="34" t="s">
        <v>191</v>
      </c>
      <c r="C164" s="34">
        <v>2004</v>
      </c>
      <c r="D164" s="59">
        <v>2400</v>
      </c>
      <c r="E164" s="60"/>
      <c r="F164" s="61"/>
    </row>
    <row r="165" spans="1:6" ht="15">
      <c r="A165" s="34">
        <v>1</v>
      </c>
      <c r="B165" s="34" t="s">
        <v>192</v>
      </c>
      <c r="C165" s="34">
        <v>2004</v>
      </c>
      <c r="D165" s="59">
        <v>1299</v>
      </c>
      <c r="E165" s="60"/>
    </row>
    <row r="166" spans="1:6" ht="15">
      <c r="A166" s="34">
        <v>2</v>
      </c>
      <c r="B166" s="34" t="s">
        <v>193</v>
      </c>
      <c r="C166" s="34">
        <v>2004</v>
      </c>
      <c r="D166" s="59">
        <v>689</v>
      </c>
      <c r="E166" s="60"/>
    </row>
    <row r="167" spans="1:6" ht="15">
      <c r="A167" s="34">
        <v>4</v>
      </c>
      <c r="B167" s="34" t="s">
        <v>194</v>
      </c>
      <c r="C167" s="34">
        <v>2008</v>
      </c>
      <c r="D167" s="59">
        <v>5840.02</v>
      </c>
      <c r="E167" s="60"/>
    </row>
    <row r="168" spans="1:6" ht="15">
      <c r="A168" s="34">
        <v>5</v>
      </c>
      <c r="B168" s="34" t="s">
        <v>195</v>
      </c>
      <c r="C168" s="34">
        <v>2012</v>
      </c>
      <c r="D168" s="59">
        <v>2500</v>
      </c>
      <c r="E168" s="60"/>
    </row>
    <row r="169" spans="1:6" ht="15">
      <c r="A169" s="34">
        <v>6</v>
      </c>
      <c r="B169" s="34" t="s">
        <v>196</v>
      </c>
      <c r="C169" s="34">
        <v>2016</v>
      </c>
      <c r="D169" s="59">
        <v>3700</v>
      </c>
      <c r="E169" s="60"/>
    </row>
    <row r="170" spans="1:6" ht="15">
      <c r="A170" s="34">
        <v>7</v>
      </c>
      <c r="B170" s="34" t="s">
        <v>197</v>
      </c>
      <c r="C170" s="34">
        <v>2016</v>
      </c>
      <c r="D170" s="59">
        <v>500</v>
      </c>
      <c r="E170" s="60"/>
    </row>
    <row r="171" spans="1:6" ht="15.75">
      <c r="A171" s="34"/>
      <c r="B171" s="34"/>
      <c r="C171" s="171" t="s">
        <v>9</v>
      </c>
      <c r="D171" s="213">
        <f>SUM(D164:D170)</f>
        <v>16928.02</v>
      </c>
      <c r="E171" s="63"/>
    </row>
    <row r="172" spans="1:6" ht="15">
      <c r="A172" s="34"/>
      <c r="B172" s="34"/>
      <c r="C172" s="44"/>
      <c r="D172" s="62"/>
      <c r="E172" s="63"/>
    </row>
    <row r="173" spans="1:6" ht="15">
      <c r="A173" s="34">
        <v>8</v>
      </c>
      <c r="B173" s="34" t="s">
        <v>198</v>
      </c>
      <c r="C173" s="44">
        <v>2022</v>
      </c>
      <c r="D173" s="62">
        <v>5200</v>
      </c>
      <c r="E173" s="63"/>
    </row>
    <row r="174" spans="1:6" ht="120">
      <c r="A174" s="34">
        <v>9</v>
      </c>
      <c r="B174" s="64" t="s">
        <v>199</v>
      </c>
      <c r="C174" s="44">
        <v>2022</v>
      </c>
      <c r="D174" s="62">
        <v>6900</v>
      </c>
      <c r="E174" s="63"/>
    </row>
    <row r="175" spans="1:6" ht="15">
      <c r="A175" s="34">
        <v>10</v>
      </c>
      <c r="B175" s="34" t="s">
        <v>200</v>
      </c>
      <c r="C175" s="44">
        <v>2022</v>
      </c>
      <c r="D175" s="62">
        <v>1590</v>
      </c>
      <c r="E175" s="63"/>
    </row>
    <row r="176" spans="1:6" ht="15">
      <c r="A176" s="34">
        <v>11</v>
      </c>
      <c r="B176" t="s">
        <v>201</v>
      </c>
      <c r="C176" s="44">
        <v>2022</v>
      </c>
      <c r="D176" s="62">
        <v>1100</v>
      </c>
      <c r="E176" s="63"/>
    </row>
    <row r="177" spans="1:6" ht="15">
      <c r="A177" s="34">
        <v>12</v>
      </c>
      <c r="B177" t="s">
        <v>202</v>
      </c>
      <c r="C177" s="44">
        <v>2022</v>
      </c>
      <c r="D177" s="62">
        <v>2200</v>
      </c>
      <c r="E177" s="63"/>
    </row>
    <row r="178" spans="1:6" ht="15">
      <c r="A178" s="34">
        <v>13</v>
      </c>
      <c r="B178" t="s">
        <v>203</v>
      </c>
      <c r="C178" s="44">
        <v>2022</v>
      </c>
      <c r="D178" s="62">
        <v>4500</v>
      </c>
      <c r="E178" s="63"/>
    </row>
    <row r="179" spans="1:6" ht="15">
      <c r="A179" s="34">
        <v>14</v>
      </c>
      <c r="B179" t="s">
        <v>204</v>
      </c>
      <c r="C179" s="44">
        <v>2022</v>
      </c>
      <c r="D179" s="62">
        <v>3997</v>
      </c>
      <c r="E179" s="63"/>
    </row>
    <row r="180" spans="1:6" ht="15">
      <c r="A180" s="34">
        <v>15</v>
      </c>
      <c r="B180" t="s">
        <v>205</v>
      </c>
      <c r="C180" s="44">
        <v>2022</v>
      </c>
      <c r="D180" s="62">
        <v>2258</v>
      </c>
      <c r="E180" s="63"/>
    </row>
    <row r="181" spans="1:6" ht="15">
      <c r="A181" s="34">
        <v>16</v>
      </c>
      <c r="B181" t="s">
        <v>206</v>
      </c>
      <c r="C181" s="44">
        <v>2022</v>
      </c>
      <c r="D181" s="62">
        <v>639</v>
      </c>
      <c r="E181" s="63"/>
    </row>
    <row r="182" spans="1:6" ht="15">
      <c r="A182" s="34">
        <v>17</v>
      </c>
      <c r="B182" t="s">
        <v>207</v>
      </c>
      <c r="C182" s="44">
        <v>2022</v>
      </c>
      <c r="D182" s="62">
        <v>1462</v>
      </c>
      <c r="E182" s="63"/>
    </row>
    <row r="183" spans="1:6" ht="15">
      <c r="A183" s="34">
        <v>18</v>
      </c>
      <c r="B183" t="s">
        <v>208</v>
      </c>
      <c r="C183" s="44">
        <v>2022</v>
      </c>
      <c r="D183" s="62">
        <v>3075</v>
      </c>
      <c r="E183" s="63"/>
    </row>
    <row r="184" spans="1:6" ht="15">
      <c r="A184" s="34">
        <v>19</v>
      </c>
      <c r="B184" t="s">
        <v>209</v>
      </c>
      <c r="C184" s="44">
        <v>2022</v>
      </c>
      <c r="D184" s="62">
        <v>1500</v>
      </c>
      <c r="E184" s="63"/>
    </row>
    <row r="185" spans="1:6" ht="15">
      <c r="A185" s="34">
        <v>20</v>
      </c>
      <c r="B185" t="s">
        <v>210</v>
      </c>
      <c r="C185" s="44">
        <v>2022</v>
      </c>
      <c r="D185" s="62">
        <v>540</v>
      </c>
      <c r="E185" s="63"/>
    </row>
    <row r="186" spans="1:6" ht="15">
      <c r="A186" s="34">
        <v>21</v>
      </c>
      <c r="B186" t="s">
        <v>211</v>
      </c>
      <c r="C186" s="44">
        <v>2025</v>
      </c>
      <c r="D186" s="62">
        <v>1650</v>
      </c>
      <c r="E186" s="63"/>
    </row>
    <row r="187" spans="1:6" ht="15">
      <c r="A187" s="34">
        <v>22</v>
      </c>
      <c r="B187" t="s">
        <v>212</v>
      </c>
      <c r="C187" s="44">
        <v>2025</v>
      </c>
      <c r="D187" s="62">
        <v>299</v>
      </c>
      <c r="E187" s="63"/>
    </row>
    <row r="188" spans="1:6" ht="15">
      <c r="A188" s="34">
        <v>23</v>
      </c>
      <c r="B188" t="s">
        <v>213</v>
      </c>
      <c r="C188" s="44">
        <v>2025</v>
      </c>
      <c r="D188" s="62">
        <v>897</v>
      </c>
      <c r="E188" s="63"/>
    </row>
    <row r="189" spans="1:6" ht="15">
      <c r="A189" s="34">
        <v>24</v>
      </c>
      <c r="B189" t="s">
        <v>214</v>
      </c>
      <c r="C189" s="44">
        <v>2025</v>
      </c>
      <c r="D189" s="62">
        <v>1499</v>
      </c>
      <c r="E189" s="63"/>
    </row>
    <row r="190" spans="1:6" ht="15">
      <c r="A190" s="34">
        <v>25</v>
      </c>
      <c r="B190" t="s">
        <v>215</v>
      </c>
      <c r="C190" s="44">
        <v>2025</v>
      </c>
      <c r="D190" s="62">
        <v>999</v>
      </c>
      <c r="E190" s="63"/>
    </row>
    <row r="191" spans="1:6" ht="15">
      <c r="A191" s="34">
        <v>26</v>
      </c>
      <c r="B191" t="s">
        <v>216</v>
      </c>
      <c r="C191" s="44">
        <v>2025</v>
      </c>
      <c r="D191" s="62">
        <v>399</v>
      </c>
      <c r="E191" s="63"/>
    </row>
    <row r="192" spans="1:6" ht="15.75">
      <c r="A192" s="34"/>
      <c r="B192" s="34"/>
      <c r="C192" s="42" t="s">
        <v>124</v>
      </c>
      <c r="D192" s="208">
        <f>SUM(D173:D191)</f>
        <v>40704</v>
      </c>
      <c r="E192" s="63"/>
      <c r="F192">
        <v>58189.47</v>
      </c>
    </row>
    <row r="193" spans="1:5" ht="15">
      <c r="A193" s="34"/>
      <c r="B193" s="65"/>
      <c r="C193" s="29"/>
      <c r="D193" s="288"/>
      <c r="E193" s="288"/>
    </row>
    <row r="194" spans="1:5" ht="15.75">
      <c r="A194" s="29"/>
      <c r="B194" s="197"/>
      <c r="C194" s="183" t="s">
        <v>9</v>
      </c>
      <c r="D194" s="198">
        <f>D171+D192</f>
        <v>57632.020000000004</v>
      </c>
      <c r="E194" s="169"/>
    </row>
    <row r="195" spans="1:5" ht="15">
      <c r="A195" s="29"/>
      <c r="B195" s="197"/>
      <c r="C195" s="29"/>
      <c r="D195" s="169"/>
      <c r="E195" s="169"/>
    </row>
    <row r="196" spans="1:5" ht="15.75">
      <c r="A196" s="66"/>
      <c r="B196" s="67"/>
      <c r="C196" s="46" t="s">
        <v>217</v>
      </c>
      <c r="D196" s="289"/>
      <c r="E196" s="289"/>
    </row>
    <row r="197" spans="1:5" ht="15.75">
      <c r="A197" s="39"/>
      <c r="B197" s="34"/>
      <c r="C197" s="46"/>
      <c r="D197" s="60"/>
      <c r="E197" s="68"/>
    </row>
    <row r="198" spans="1:5" ht="15.75">
      <c r="A198" s="29"/>
      <c r="B198" s="34" t="s">
        <v>218</v>
      </c>
      <c r="C198" s="46">
        <v>2010</v>
      </c>
      <c r="D198" s="59">
        <f t="shared" ref="D198:D211" si="0">SUM(C198)</f>
        <v>2010</v>
      </c>
      <c r="E198" s="68"/>
    </row>
    <row r="199" spans="1:5" ht="15">
      <c r="A199" s="34">
        <v>1</v>
      </c>
      <c r="B199" s="34" t="s">
        <v>219</v>
      </c>
      <c r="C199" s="34">
        <v>2016</v>
      </c>
      <c r="D199" s="69">
        <f t="shared" si="0"/>
        <v>2016</v>
      </c>
      <c r="E199" s="70"/>
    </row>
    <row r="200" spans="1:5" ht="15">
      <c r="A200" s="34">
        <v>3</v>
      </c>
      <c r="B200" s="34" t="s">
        <v>219</v>
      </c>
      <c r="C200" s="34">
        <v>2018</v>
      </c>
      <c r="D200" s="69">
        <f t="shared" si="0"/>
        <v>2018</v>
      </c>
      <c r="E200" s="70"/>
    </row>
    <row r="201" spans="1:5" ht="15.75">
      <c r="A201" s="34">
        <v>4</v>
      </c>
      <c r="B201" s="34" t="s">
        <v>220</v>
      </c>
      <c r="C201" s="46">
        <v>2011</v>
      </c>
      <c r="D201" s="69">
        <f t="shared" si="0"/>
        <v>2011</v>
      </c>
      <c r="E201" s="71"/>
    </row>
    <row r="202" spans="1:5" ht="15">
      <c r="A202" s="34">
        <v>4</v>
      </c>
      <c r="B202" s="34" t="s">
        <v>221</v>
      </c>
      <c r="C202" s="34">
        <v>2012</v>
      </c>
      <c r="D202" s="69">
        <f t="shared" si="0"/>
        <v>2012</v>
      </c>
      <c r="E202" s="72" t="s">
        <v>222</v>
      </c>
    </row>
    <row r="203" spans="1:5" ht="15">
      <c r="A203" s="34">
        <v>5</v>
      </c>
      <c r="B203" s="34" t="s">
        <v>223</v>
      </c>
      <c r="C203" s="73">
        <v>2017</v>
      </c>
      <c r="D203" s="74">
        <f t="shared" si="0"/>
        <v>2017</v>
      </c>
      <c r="E203" s="72"/>
    </row>
    <row r="204" spans="1:5" ht="15">
      <c r="A204" s="34">
        <v>6</v>
      </c>
      <c r="B204" s="34" t="s">
        <v>224</v>
      </c>
      <c r="C204" s="34">
        <v>2020</v>
      </c>
      <c r="D204" s="69">
        <f t="shared" si="0"/>
        <v>2020</v>
      </c>
      <c r="E204" s="72"/>
    </row>
    <row r="205" spans="1:5" ht="15">
      <c r="A205" s="34">
        <v>7</v>
      </c>
      <c r="B205" s="34" t="s">
        <v>225</v>
      </c>
      <c r="C205" s="34">
        <v>2020</v>
      </c>
      <c r="D205" s="69">
        <f t="shared" si="0"/>
        <v>2020</v>
      </c>
      <c r="E205" s="72"/>
    </row>
    <row r="206" spans="1:5" ht="15.75">
      <c r="A206" s="34"/>
      <c r="B206" s="34"/>
      <c r="C206" s="199" t="s">
        <v>9</v>
      </c>
      <c r="D206" s="214">
        <f>SUM(D198:D205)</f>
        <v>16124</v>
      </c>
      <c r="E206" s="72"/>
    </row>
    <row r="207" spans="1:5" ht="15">
      <c r="A207" s="34"/>
      <c r="B207" s="34"/>
      <c r="C207" s="75"/>
      <c r="D207" s="76"/>
      <c r="E207" s="72"/>
    </row>
    <row r="208" spans="1:5" ht="15">
      <c r="A208" s="34"/>
      <c r="B208" s="34"/>
      <c r="C208" s="75"/>
      <c r="D208" s="76"/>
      <c r="E208" s="72"/>
    </row>
    <row r="209" spans="1:5" ht="15">
      <c r="A209" s="34">
        <v>8</v>
      </c>
      <c r="B209" s="34" t="s">
        <v>226</v>
      </c>
      <c r="C209" s="75">
        <v>2021</v>
      </c>
      <c r="D209" s="76">
        <v>6900</v>
      </c>
      <c r="E209" s="72"/>
    </row>
    <row r="210" spans="1:5" ht="15">
      <c r="A210" s="34">
        <v>9</v>
      </c>
      <c r="B210" s="34" t="s">
        <v>227</v>
      </c>
      <c r="C210" s="75">
        <v>2022</v>
      </c>
      <c r="D210" s="76">
        <f t="shared" si="0"/>
        <v>2022</v>
      </c>
      <c r="E210" s="72" t="s">
        <v>228</v>
      </c>
    </row>
    <row r="211" spans="1:5" ht="15">
      <c r="A211" s="34">
        <v>10</v>
      </c>
      <c r="B211" s="34" t="s">
        <v>229</v>
      </c>
      <c r="C211" s="75">
        <v>2022</v>
      </c>
      <c r="D211" s="76">
        <f t="shared" si="0"/>
        <v>2022</v>
      </c>
      <c r="E211" s="72">
        <v>128</v>
      </c>
    </row>
    <row r="212" spans="1:5" ht="15">
      <c r="A212" s="34">
        <v>11</v>
      </c>
      <c r="B212" s="34" t="s">
        <v>230</v>
      </c>
      <c r="C212" s="75">
        <v>2023</v>
      </c>
      <c r="D212" s="76">
        <v>27500</v>
      </c>
      <c r="E212" s="72" t="s">
        <v>231</v>
      </c>
    </row>
    <row r="213" spans="1:5" ht="15">
      <c r="A213" s="34">
        <v>12</v>
      </c>
      <c r="B213" s="34" t="s">
        <v>232</v>
      </c>
      <c r="C213" s="75">
        <v>2025</v>
      </c>
      <c r="D213" s="76">
        <v>2600</v>
      </c>
      <c r="E213" s="72"/>
    </row>
    <row r="214" spans="1:5" ht="15">
      <c r="A214" s="34">
        <v>13</v>
      </c>
      <c r="B214" s="34" t="s">
        <v>233</v>
      </c>
      <c r="C214" s="75">
        <v>2025</v>
      </c>
      <c r="D214" s="76">
        <v>5600</v>
      </c>
      <c r="E214" s="72"/>
    </row>
    <row r="215" spans="1:5" ht="15.75">
      <c r="A215" s="34"/>
      <c r="B215" s="34"/>
      <c r="C215" s="49" t="s">
        <v>124</v>
      </c>
      <c r="D215" s="209">
        <f>SUM(D209:D214)</f>
        <v>46644</v>
      </c>
      <c r="E215" s="34"/>
    </row>
    <row r="216" spans="1:5" ht="15">
      <c r="A216" s="34"/>
      <c r="B216" s="29"/>
      <c r="C216" s="29"/>
      <c r="D216" s="77"/>
      <c r="E216" s="29"/>
    </row>
    <row r="217" spans="1:5" ht="15.75">
      <c r="A217" s="29"/>
      <c r="B217" s="29"/>
      <c r="C217" s="183" t="s">
        <v>9</v>
      </c>
      <c r="D217" s="200">
        <f>D206+D215</f>
        <v>62768</v>
      </c>
      <c r="E217" s="41"/>
    </row>
    <row r="218" spans="1:5" ht="15">
      <c r="A218" s="29"/>
      <c r="B218" s="29"/>
      <c r="C218" s="29"/>
      <c r="D218" s="77"/>
      <c r="E218" s="29"/>
    </row>
    <row r="219" spans="1:5" ht="15.75">
      <c r="A219" s="29"/>
      <c r="B219" s="29"/>
      <c r="C219" s="78" t="s">
        <v>234</v>
      </c>
      <c r="D219" s="79"/>
      <c r="E219" s="80"/>
    </row>
    <row r="220" spans="1:5" ht="15">
      <c r="A220" s="29"/>
      <c r="B220" s="34" t="s">
        <v>235</v>
      </c>
      <c r="C220" s="34">
        <v>2016</v>
      </c>
      <c r="D220" s="69">
        <v>1600</v>
      </c>
      <c r="E220" s="34"/>
    </row>
    <row r="221" spans="1:5" ht="15">
      <c r="A221" s="34">
        <v>1</v>
      </c>
      <c r="B221" s="34" t="s">
        <v>236</v>
      </c>
      <c r="C221" s="34"/>
      <c r="D221" s="69">
        <v>1500</v>
      </c>
      <c r="E221" s="34"/>
    </row>
    <row r="222" spans="1:5" ht="15">
      <c r="A222" s="34">
        <v>2</v>
      </c>
      <c r="B222" s="34" t="s">
        <v>237</v>
      </c>
      <c r="C222" s="34"/>
      <c r="D222" s="69">
        <v>1500</v>
      </c>
      <c r="E222" s="34"/>
    </row>
    <row r="223" spans="1:5" ht="15">
      <c r="A223" s="34">
        <v>3</v>
      </c>
      <c r="B223" s="34" t="s">
        <v>238</v>
      </c>
      <c r="C223" s="34"/>
      <c r="D223" s="69">
        <v>1500</v>
      </c>
      <c r="E223" s="34"/>
    </row>
    <row r="224" spans="1:5" ht="15">
      <c r="A224" s="34">
        <v>4</v>
      </c>
      <c r="B224" s="34" t="s">
        <v>239</v>
      </c>
      <c r="C224" s="34"/>
      <c r="D224" s="69">
        <v>1500</v>
      </c>
      <c r="E224" s="34"/>
    </row>
    <row r="225" spans="1:5" ht="15">
      <c r="A225" s="34">
        <v>6</v>
      </c>
      <c r="B225" s="34" t="s">
        <v>240</v>
      </c>
      <c r="C225" s="34">
        <v>2010</v>
      </c>
      <c r="D225" s="69">
        <v>1500</v>
      </c>
      <c r="E225" s="34"/>
    </row>
    <row r="226" spans="1:5" ht="16.149999999999999" customHeight="1">
      <c r="A226" s="34">
        <v>7</v>
      </c>
      <c r="B226" s="34" t="s">
        <v>241</v>
      </c>
      <c r="C226" s="34">
        <v>2010</v>
      </c>
      <c r="D226" s="69">
        <v>1500</v>
      </c>
      <c r="E226" s="34"/>
    </row>
    <row r="227" spans="1:5" ht="15">
      <c r="A227" s="34">
        <v>8</v>
      </c>
      <c r="B227" s="34" t="s">
        <v>242</v>
      </c>
      <c r="C227" s="34">
        <v>2011</v>
      </c>
      <c r="D227" s="69">
        <v>1500</v>
      </c>
      <c r="E227" s="34"/>
    </row>
    <row r="228" spans="1:5" ht="15">
      <c r="A228" s="34">
        <v>9</v>
      </c>
      <c r="B228" s="34" t="s">
        <v>243</v>
      </c>
      <c r="C228" s="34">
        <v>2011</v>
      </c>
      <c r="D228" s="69">
        <v>1500</v>
      </c>
      <c r="E228" s="34"/>
    </row>
    <row r="229" spans="1:5" ht="15">
      <c r="A229" s="34">
        <v>10</v>
      </c>
      <c r="B229" s="34" t="s">
        <v>244</v>
      </c>
      <c r="C229" s="34">
        <v>2011</v>
      </c>
      <c r="D229" s="69">
        <v>1500</v>
      </c>
      <c r="E229" s="34"/>
    </row>
    <row r="230" spans="1:5" ht="15">
      <c r="A230" s="34">
        <v>11</v>
      </c>
      <c r="B230" s="34" t="s">
        <v>245</v>
      </c>
      <c r="C230" s="34">
        <v>2012</v>
      </c>
      <c r="D230" s="69">
        <v>1960</v>
      </c>
      <c r="E230" s="34" t="s">
        <v>132</v>
      </c>
    </row>
    <row r="231" spans="1:5" ht="15">
      <c r="A231" s="34">
        <v>12</v>
      </c>
      <c r="B231" s="34" t="s">
        <v>245</v>
      </c>
      <c r="C231" s="34">
        <v>2013</v>
      </c>
      <c r="D231" s="69">
        <v>1500</v>
      </c>
      <c r="E231" s="34" t="s">
        <v>97</v>
      </c>
    </row>
    <row r="232" spans="1:5" ht="15">
      <c r="A232" s="34">
        <v>13</v>
      </c>
      <c r="B232" s="34" t="s">
        <v>245</v>
      </c>
      <c r="C232" s="34">
        <v>2013</v>
      </c>
      <c r="D232" s="69">
        <v>1500</v>
      </c>
      <c r="E232" s="34" t="s">
        <v>98</v>
      </c>
    </row>
    <row r="233" spans="1:5" ht="15">
      <c r="A233" s="34">
        <v>14</v>
      </c>
      <c r="B233" s="34" t="s">
        <v>245</v>
      </c>
      <c r="C233" s="34">
        <v>2013</v>
      </c>
      <c r="D233" s="69">
        <v>1500</v>
      </c>
      <c r="E233" s="34" t="s">
        <v>100</v>
      </c>
    </row>
    <row r="234" spans="1:5" ht="15">
      <c r="A234" s="34">
        <v>15</v>
      </c>
      <c r="B234" s="34" t="s">
        <v>245</v>
      </c>
      <c r="C234" s="34">
        <v>2013</v>
      </c>
      <c r="D234" s="69">
        <v>1500</v>
      </c>
      <c r="E234" s="34" t="s">
        <v>99</v>
      </c>
    </row>
    <row r="235" spans="1:5" ht="15">
      <c r="A235" s="34">
        <v>16</v>
      </c>
      <c r="B235" s="34" t="s">
        <v>246</v>
      </c>
      <c r="C235" s="34">
        <v>2015</v>
      </c>
      <c r="D235" s="69">
        <v>1500</v>
      </c>
      <c r="E235" s="34"/>
    </row>
    <row r="236" spans="1:5" ht="15">
      <c r="A236" s="34">
        <v>17</v>
      </c>
      <c r="B236" s="34" t="s">
        <v>246</v>
      </c>
      <c r="C236" s="34">
        <v>2015</v>
      </c>
      <c r="D236" s="69">
        <v>1500</v>
      </c>
      <c r="E236" s="34"/>
    </row>
    <row r="237" spans="1:5" ht="15">
      <c r="A237" s="34">
        <v>18</v>
      </c>
      <c r="B237" s="34" t="s">
        <v>246</v>
      </c>
      <c r="C237" s="34">
        <v>2015</v>
      </c>
      <c r="D237" s="69">
        <v>1500</v>
      </c>
      <c r="E237" s="34"/>
    </row>
    <row r="238" spans="1:5" ht="15">
      <c r="A238" s="34">
        <v>19</v>
      </c>
      <c r="B238" s="34" t="s">
        <v>246</v>
      </c>
      <c r="C238" s="34">
        <v>2016</v>
      </c>
      <c r="D238" s="69">
        <v>1500</v>
      </c>
      <c r="E238" s="34" t="s">
        <v>247</v>
      </c>
    </row>
    <row r="239" spans="1:5" ht="15">
      <c r="A239" s="34">
        <v>20</v>
      </c>
      <c r="B239" s="34" t="s">
        <v>248</v>
      </c>
      <c r="C239" s="34">
        <v>2017</v>
      </c>
      <c r="D239" s="69">
        <v>1550</v>
      </c>
      <c r="E239" s="34"/>
    </row>
    <row r="240" spans="1:5" ht="15">
      <c r="A240" s="34">
        <v>21</v>
      </c>
      <c r="B240" s="34" t="s">
        <v>248</v>
      </c>
      <c r="C240" s="34" t="s">
        <v>249</v>
      </c>
      <c r="D240" s="69">
        <v>13950</v>
      </c>
      <c r="E240" s="34"/>
    </row>
    <row r="241" spans="1:5" ht="15">
      <c r="A241" s="34">
        <v>22</v>
      </c>
      <c r="B241" s="34" t="s">
        <v>248</v>
      </c>
      <c r="C241" s="34" t="s">
        <v>250</v>
      </c>
      <c r="D241" s="69">
        <v>13999</v>
      </c>
      <c r="E241" s="34"/>
    </row>
    <row r="242" spans="1:5" ht="15.75">
      <c r="A242" s="34"/>
      <c r="B242" s="29"/>
      <c r="C242" s="184" t="s">
        <v>124</v>
      </c>
      <c r="D242" s="215">
        <f>SUM(D220:D241)</f>
        <v>58559</v>
      </c>
      <c r="E242" s="34"/>
    </row>
    <row r="243" spans="1:5" ht="15">
      <c r="A243" s="34"/>
      <c r="B243" s="29"/>
      <c r="C243" s="34"/>
      <c r="D243" s="69"/>
      <c r="E243" s="34"/>
    </row>
    <row r="244" spans="1:5" ht="15">
      <c r="A244" s="34"/>
      <c r="B244" s="29"/>
      <c r="C244" s="34"/>
      <c r="D244" s="69"/>
      <c r="E244" s="34"/>
    </row>
    <row r="245" spans="1:5" ht="15">
      <c r="A245" s="34">
        <v>23</v>
      </c>
      <c r="B245" s="29" t="s">
        <v>251</v>
      </c>
      <c r="C245" s="34">
        <v>2022</v>
      </c>
      <c r="D245" s="69">
        <v>1600</v>
      </c>
      <c r="E245" s="34"/>
    </row>
    <row r="246" spans="1:5" ht="15">
      <c r="A246" s="29">
        <v>24</v>
      </c>
      <c r="B246" s="29" t="s">
        <v>251</v>
      </c>
      <c r="C246" s="34">
        <v>2022</v>
      </c>
      <c r="D246" s="69">
        <v>1600</v>
      </c>
      <c r="E246" s="34" t="s">
        <v>96</v>
      </c>
    </row>
    <row r="247" spans="1:5" ht="15">
      <c r="A247" s="29">
        <v>25</v>
      </c>
      <c r="B247" s="29" t="s">
        <v>251</v>
      </c>
      <c r="C247" s="34">
        <v>2024</v>
      </c>
      <c r="D247" s="69">
        <v>1600</v>
      </c>
      <c r="E247" s="34">
        <v>9</v>
      </c>
    </row>
    <row r="248" spans="1:5" ht="15">
      <c r="A248" s="29">
        <v>26</v>
      </c>
      <c r="B248" s="29" t="s">
        <v>252</v>
      </c>
      <c r="C248" s="34">
        <v>2025</v>
      </c>
      <c r="D248" s="69">
        <v>1000</v>
      </c>
      <c r="E248" s="34"/>
    </row>
    <row r="249" spans="1:5" ht="16.149999999999999" customHeight="1">
      <c r="A249" s="29"/>
      <c r="B249" s="29"/>
      <c r="C249" s="46" t="s">
        <v>149</v>
      </c>
      <c r="D249" s="210">
        <f>SUM(D245:D248)</f>
        <v>5800</v>
      </c>
      <c r="E249" s="34">
        <v>29</v>
      </c>
    </row>
    <row r="250" spans="1:5" ht="16.149999999999999" customHeight="1">
      <c r="A250" s="29"/>
      <c r="B250" s="29"/>
      <c r="C250" s="29"/>
      <c r="D250" s="77"/>
      <c r="E250" s="34"/>
    </row>
    <row r="251" spans="1:5" ht="16.149999999999999" customHeight="1">
      <c r="A251" s="29"/>
      <c r="B251" s="29"/>
      <c r="C251" s="29"/>
      <c r="D251" s="77"/>
      <c r="E251" s="29"/>
    </row>
    <row r="252" spans="1:5" ht="16.149999999999999" customHeight="1">
      <c r="A252" s="29"/>
      <c r="B252" s="29"/>
      <c r="C252" s="183" t="s">
        <v>9</v>
      </c>
      <c r="D252" s="200">
        <v>64359</v>
      </c>
      <c r="E252" s="41"/>
    </row>
    <row r="253" spans="1:5" ht="16.149999999999999" customHeight="1">
      <c r="A253" s="29"/>
      <c r="B253" s="29"/>
      <c r="C253" s="29"/>
      <c r="D253" s="77"/>
      <c r="E253" s="29"/>
    </row>
    <row r="254" spans="1:5" ht="16.149999999999999" customHeight="1">
      <c r="A254" s="234">
        <v>1</v>
      </c>
      <c r="B254" s="235" t="s">
        <v>253</v>
      </c>
      <c r="C254" s="236">
        <v>2025</v>
      </c>
      <c r="D254" s="239">
        <v>650</v>
      </c>
      <c r="E254" s="234">
        <v>107</v>
      </c>
    </row>
    <row r="255" spans="1:5" ht="15">
      <c r="A255" s="44">
        <v>2</v>
      </c>
      <c r="B255" s="237" t="s">
        <v>254</v>
      </c>
      <c r="C255" s="238">
        <v>2011</v>
      </c>
      <c r="D255" s="241">
        <v>300</v>
      </c>
      <c r="E255" s="44"/>
    </row>
    <row r="256" spans="1:5" ht="16.149999999999999" customHeight="1">
      <c r="A256" s="29">
        <v>3</v>
      </c>
      <c r="B256" s="81" t="s">
        <v>255</v>
      </c>
      <c r="C256" s="82">
        <v>2016</v>
      </c>
      <c r="D256" s="242">
        <v>1000</v>
      </c>
      <c r="E256" s="34"/>
    </row>
    <row r="257" spans="1:5" ht="15">
      <c r="A257" s="34">
        <v>4</v>
      </c>
      <c r="B257" s="81" t="s">
        <v>256</v>
      </c>
      <c r="C257" s="82">
        <v>2016</v>
      </c>
      <c r="D257" s="242">
        <v>1000</v>
      </c>
      <c r="E257" s="34"/>
    </row>
    <row r="258" spans="1:5" ht="15">
      <c r="A258" s="29">
        <v>5</v>
      </c>
      <c r="B258" s="81" t="s">
        <v>257</v>
      </c>
      <c r="C258" s="82">
        <v>2021</v>
      </c>
      <c r="D258" s="240">
        <v>1000</v>
      </c>
      <c r="E258" s="34"/>
    </row>
    <row r="259" spans="1:5" ht="15">
      <c r="A259" s="34">
        <v>6</v>
      </c>
      <c r="B259" s="81" t="s">
        <v>257</v>
      </c>
      <c r="C259" s="82">
        <v>2021</v>
      </c>
      <c r="D259" s="240">
        <v>1000</v>
      </c>
      <c r="E259" s="34"/>
    </row>
    <row r="260" spans="1:5" ht="15">
      <c r="A260" s="29">
        <v>7</v>
      </c>
      <c r="B260" s="81" t="s">
        <v>257</v>
      </c>
      <c r="C260" s="82">
        <v>2021</v>
      </c>
      <c r="D260" s="240">
        <v>1000</v>
      </c>
      <c r="E260" s="34"/>
    </row>
    <row r="261" spans="1:5" ht="15">
      <c r="A261" s="34">
        <v>8</v>
      </c>
      <c r="B261" s="81" t="s">
        <v>258</v>
      </c>
      <c r="C261" s="82">
        <v>2018</v>
      </c>
      <c r="D261" s="242">
        <v>6000</v>
      </c>
      <c r="E261" s="34"/>
    </row>
    <row r="262" spans="1:5" ht="15">
      <c r="A262" s="29">
        <v>9</v>
      </c>
      <c r="B262" s="81" t="s">
        <v>259</v>
      </c>
      <c r="C262" s="82">
        <v>2021</v>
      </c>
      <c r="D262" s="240">
        <v>6000</v>
      </c>
      <c r="E262" s="34">
        <v>128</v>
      </c>
    </row>
    <row r="263" spans="1:5" ht="15">
      <c r="A263" s="34">
        <v>10</v>
      </c>
      <c r="B263" s="81" t="s">
        <v>260</v>
      </c>
      <c r="C263" s="82">
        <v>2021</v>
      </c>
      <c r="D263" s="240">
        <v>15000</v>
      </c>
      <c r="E263" s="34">
        <v>128</v>
      </c>
    </row>
    <row r="264" spans="1:5" ht="15">
      <c r="A264" s="29">
        <v>11</v>
      </c>
      <c r="B264" s="81" t="s">
        <v>261</v>
      </c>
      <c r="C264" s="82">
        <v>2022</v>
      </c>
      <c r="D264" s="240">
        <v>6400</v>
      </c>
      <c r="E264" s="34" t="s">
        <v>262</v>
      </c>
    </row>
    <row r="265" spans="1:5" ht="15">
      <c r="A265" s="34">
        <v>12</v>
      </c>
      <c r="B265" s="81" t="s">
        <v>257</v>
      </c>
      <c r="C265" s="82">
        <v>2022</v>
      </c>
      <c r="D265" s="240">
        <v>640</v>
      </c>
      <c r="E265" s="34">
        <v>14</v>
      </c>
    </row>
    <row r="266" spans="1:5" ht="15">
      <c r="A266" s="29">
        <v>13</v>
      </c>
      <c r="B266" s="84" t="s">
        <v>263</v>
      </c>
      <c r="C266" s="82">
        <v>2023</v>
      </c>
      <c r="D266" s="240">
        <v>2358</v>
      </c>
      <c r="E266" s="34" t="s">
        <v>264</v>
      </c>
    </row>
    <row r="267" spans="1:5" ht="15">
      <c r="A267" s="34">
        <v>14</v>
      </c>
      <c r="B267" s="84" t="s">
        <v>265</v>
      </c>
      <c r="C267" s="82">
        <v>2024</v>
      </c>
      <c r="D267" s="240">
        <v>3250</v>
      </c>
      <c r="E267" s="34" t="s">
        <v>266</v>
      </c>
    </row>
    <row r="268" spans="1:5" ht="15">
      <c r="A268" s="29">
        <v>15</v>
      </c>
      <c r="B268" s="84" t="s">
        <v>267</v>
      </c>
      <c r="C268" s="82">
        <v>2024</v>
      </c>
      <c r="D268" s="240">
        <v>1200</v>
      </c>
      <c r="E268" s="34" t="s">
        <v>268</v>
      </c>
    </row>
    <row r="269" spans="1:5" ht="15">
      <c r="A269" s="34">
        <v>16</v>
      </c>
      <c r="B269" s="84" t="s">
        <v>265</v>
      </c>
      <c r="C269" s="82">
        <v>2025</v>
      </c>
      <c r="D269" s="240">
        <v>3099</v>
      </c>
      <c r="E269" s="34" t="s">
        <v>89</v>
      </c>
    </row>
    <row r="270" spans="1:5" ht="16.149999999999999" customHeight="1">
      <c r="A270" s="34"/>
      <c r="B270" s="85"/>
      <c r="C270" s="86" t="s">
        <v>149</v>
      </c>
      <c r="D270" s="87">
        <f>SUM(D254:D269)</f>
        <v>49897</v>
      </c>
      <c r="E270" s="34" t="s">
        <v>92</v>
      </c>
    </row>
    <row r="271" spans="1:5" ht="15">
      <c r="A271" s="82"/>
      <c r="B271" s="29"/>
      <c r="C271" s="29"/>
      <c r="D271" s="88"/>
      <c r="E271" s="34"/>
    </row>
    <row r="272" spans="1:5" ht="15">
      <c r="A272" s="89"/>
      <c r="B272" s="29"/>
      <c r="C272" s="170" t="s">
        <v>269</v>
      </c>
      <c r="D272" s="222">
        <f>D255+D256+D257+D261</f>
        <v>8300</v>
      </c>
      <c r="E272" s="29"/>
    </row>
    <row r="273" spans="1:5" ht="15">
      <c r="A273" s="89"/>
      <c r="B273" s="29"/>
      <c r="C273" s="170" t="s">
        <v>270</v>
      </c>
      <c r="D273" s="219">
        <f>D254+D258+D259+D260+D262+D263+D264+D265+D266+D267+D268+D269</f>
        <v>41597</v>
      </c>
      <c r="E273" s="29"/>
    </row>
    <row r="274" spans="1:5" ht="15">
      <c r="A274" s="89"/>
      <c r="B274" s="29"/>
      <c r="C274" s="29"/>
      <c r="D274" s="88"/>
      <c r="E274" s="29"/>
    </row>
    <row r="275" spans="1:5" ht="15">
      <c r="A275" s="89"/>
      <c r="B275" s="29"/>
      <c r="C275" s="29"/>
      <c r="D275" s="88"/>
      <c r="E275" s="29"/>
    </row>
    <row r="276" spans="1:5" ht="15">
      <c r="A276" s="29"/>
      <c r="B276" s="29"/>
      <c r="C276" s="29"/>
      <c r="D276" s="88"/>
      <c r="E276" s="29"/>
    </row>
    <row r="277" spans="1:5" ht="15">
      <c r="A277" s="29"/>
      <c r="B277" s="89"/>
      <c r="C277" s="89"/>
      <c r="D277" s="90"/>
      <c r="E277" s="29"/>
    </row>
    <row r="278" spans="1:5" ht="15">
      <c r="A278" s="89"/>
      <c r="B278" s="81" t="s">
        <v>271</v>
      </c>
      <c r="C278" s="82"/>
      <c r="D278" s="83">
        <v>300</v>
      </c>
      <c r="E278" s="29"/>
    </row>
    <row r="279" spans="1:5" ht="15">
      <c r="A279" s="85">
        <v>1</v>
      </c>
      <c r="B279" s="81" t="s">
        <v>272</v>
      </c>
      <c r="C279" s="82"/>
      <c r="D279" s="83">
        <v>300</v>
      </c>
      <c r="E279" s="34"/>
    </row>
    <row r="280" spans="1:5" ht="15">
      <c r="A280" s="85">
        <v>2</v>
      </c>
      <c r="B280" s="81" t="s">
        <v>273</v>
      </c>
      <c r="C280" s="82">
        <v>2007</v>
      </c>
      <c r="D280" s="83">
        <v>510</v>
      </c>
      <c r="E280" s="34"/>
    </row>
    <row r="281" spans="1:5" ht="15">
      <c r="A281" s="85">
        <v>3</v>
      </c>
      <c r="B281" s="81" t="s">
        <v>274</v>
      </c>
      <c r="C281" s="82">
        <v>2015</v>
      </c>
      <c r="D281" s="83">
        <v>2000</v>
      </c>
      <c r="E281" s="34"/>
    </row>
    <row r="282" spans="1:5" ht="15">
      <c r="A282" s="85">
        <v>4</v>
      </c>
      <c r="B282" s="81" t="s">
        <v>275</v>
      </c>
      <c r="C282" s="91">
        <v>2016</v>
      </c>
      <c r="D282" s="92">
        <v>2000</v>
      </c>
      <c r="E282" s="34"/>
    </row>
    <row r="283" spans="1:5" ht="31.5">
      <c r="A283" s="85"/>
      <c r="B283" s="81"/>
      <c r="C283" s="201" t="s">
        <v>276</v>
      </c>
      <c r="D283" s="223">
        <f>SUM(D278:D282)</f>
        <v>5110</v>
      </c>
      <c r="E283" s="34"/>
    </row>
    <row r="284" spans="1:5" ht="15">
      <c r="A284" s="85"/>
      <c r="B284" s="81"/>
      <c r="C284" s="91"/>
      <c r="D284" s="92"/>
      <c r="E284" s="34"/>
    </row>
    <row r="285" spans="1:5" ht="15">
      <c r="A285" s="85"/>
      <c r="B285" s="81"/>
      <c r="C285" s="91"/>
      <c r="D285" s="92"/>
      <c r="E285" s="34"/>
    </row>
    <row r="286" spans="1:5" ht="15">
      <c r="A286" s="85">
        <v>5</v>
      </c>
      <c r="B286" s="81" t="s">
        <v>277</v>
      </c>
      <c r="C286" s="91">
        <v>2021</v>
      </c>
      <c r="D286" s="92">
        <v>8000</v>
      </c>
      <c r="E286" s="34"/>
    </row>
    <row r="287" spans="1:5" ht="15">
      <c r="A287" s="85">
        <v>6</v>
      </c>
      <c r="B287" s="81" t="s">
        <v>278</v>
      </c>
      <c r="C287" s="91">
        <v>2025</v>
      </c>
      <c r="D287" s="92">
        <v>1500</v>
      </c>
      <c r="E287" s="34"/>
    </row>
    <row r="288" spans="1:5" ht="15">
      <c r="A288" s="85">
        <v>7</v>
      </c>
      <c r="B288" s="81" t="s">
        <v>279</v>
      </c>
      <c r="C288" s="91">
        <v>2021</v>
      </c>
      <c r="D288" s="92">
        <v>2900</v>
      </c>
      <c r="E288" s="34"/>
    </row>
    <row r="289" spans="1:5" ht="15">
      <c r="A289" s="85">
        <v>8</v>
      </c>
      <c r="B289" s="81" t="s">
        <v>280</v>
      </c>
      <c r="C289" s="91">
        <v>2022</v>
      </c>
      <c r="D289" s="92">
        <v>1700</v>
      </c>
      <c r="E289" s="34"/>
    </row>
    <row r="290" spans="1:5" ht="15.75">
      <c r="A290" s="85">
        <v>9</v>
      </c>
      <c r="B290" s="85"/>
      <c r="C290" s="202" t="s">
        <v>270</v>
      </c>
      <c r="D290" s="220">
        <f>SUM(D286:D289)</f>
        <v>14100</v>
      </c>
      <c r="E290" s="34"/>
    </row>
    <row r="291" spans="1:5" ht="15">
      <c r="A291" s="82"/>
      <c r="B291" s="89"/>
      <c r="C291" s="89"/>
      <c r="D291" s="90"/>
      <c r="E291" s="34"/>
    </row>
    <row r="292" spans="1:5" ht="15">
      <c r="A292" s="89"/>
      <c r="B292" s="29"/>
      <c r="C292" s="29"/>
      <c r="D292" s="88"/>
      <c r="E292" s="29"/>
    </row>
    <row r="293" spans="1:5" ht="15.75">
      <c r="A293" s="29"/>
      <c r="B293" s="29"/>
      <c r="C293" s="183" t="s">
        <v>9</v>
      </c>
      <c r="D293" s="204">
        <v>19210</v>
      </c>
      <c r="E293" s="203"/>
    </row>
    <row r="294" spans="1:5" ht="15">
      <c r="A294" s="29"/>
      <c r="B294" s="29"/>
      <c r="C294" s="29"/>
      <c r="D294" s="88"/>
      <c r="E294" s="29"/>
    </row>
    <row r="295" spans="1:5" ht="15">
      <c r="A295" s="29"/>
      <c r="B295" s="93" t="s">
        <v>281</v>
      </c>
      <c r="C295" s="82">
        <v>2017</v>
      </c>
      <c r="D295" s="94">
        <v>7200</v>
      </c>
      <c r="E295" s="29"/>
    </row>
    <row r="296" spans="1:5" ht="15">
      <c r="A296" s="85">
        <v>1</v>
      </c>
      <c r="B296" s="81" t="s">
        <v>282</v>
      </c>
      <c r="C296" s="82">
        <v>2017</v>
      </c>
      <c r="D296" s="94">
        <v>3500</v>
      </c>
      <c r="E296" s="34"/>
    </row>
    <row r="297" spans="1:5" ht="15">
      <c r="A297" s="85">
        <v>2</v>
      </c>
      <c r="B297" s="81" t="s">
        <v>283</v>
      </c>
      <c r="C297" s="82">
        <v>2018</v>
      </c>
      <c r="D297" s="94">
        <v>3680</v>
      </c>
      <c r="E297" s="34"/>
    </row>
    <row r="298" spans="1:5" ht="15">
      <c r="A298" s="85">
        <v>3</v>
      </c>
      <c r="B298" s="81" t="s">
        <v>284</v>
      </c>
      <c r="C298" s="82">
        <v>2020</v>
      </c>
      <c r="D298" s="94">
        <v>1600</v>
      </c>
      <c r="E298" s="29"/>
    </row>
    <row r="299" spans="1:5" ht="31.5">
      <c r="A299" s="85"/>
      <c r="B299" s="93"/>
      <c r="C299" s="205" t="s">
        <v>285</v>
      </c>
      <c r="D299" s="216">
        <f>SUM(D295:D298)</f>
        <v>15980</v>
      </c>
      <c r="E299" s="29"/>
    </row>
    <row r="300" spans="1:5" ht="15">
      <c r="A300" s="85"/>
      <c r="B300" s="93"/>
      <c r="C300" s="82"/>
      <c r="D300" s="94"/>
      <c r="E300" s="29"/>
    </row>
    <row r="301" spans="1:5" ht="15">
      <c r="A301" s="85"/>
      <c r="B301" s="93"/>
      <c r="C301" s="82"/>
      <c r="D301" s="94"/>
      <c r="E301" s="29"/>
    </row>
    <row r="302" spans="1:5" ht="15">
      <c r="A302" s="85">
        <v>4</v>
      </c>
      <c r="B302" s="93" t="s">
        <v>286</v>
      </c>
      <c r="C302" s="82">
        <v>2021</v>
      </c>
      <c r="D302" s="94">
        <v>2400</v>
      </c>
      <c r="E302" s="29"/>
    </row>
    <row r="303" spans="1:5" ht="15">
      <c r="A303" s="95">
        <v>5</v>
      </c>
      <c r="B303" s="96" t="s">
        <v>287</v>
      </c>
      <c r="C303" s="82">
        <v>2022</v>
      </c>
      <c r="D303" s="94">
        <v>100</v>
      </c>
      <c r="E303" s="29"/>
    </row>
    <row r="304" spans="1:5" ht="15">
      <c r="A304" s="95">
        <v>6</v>
      </c>
      <c r="B304" s="96" t="s">
        <v>288</v>
      </c>
      <c r="C304" s="82">
        <v>2022</v>
      </c>
      <c r="D304" s="94">
        <v>180</v>
      </c>
      <c r="E304" s="29"/>
    </row>
    <row r="305" spans="1:5" ht="15">
      <c r="A305" s="95">
        <v>7</v>
      </c>
      <c r="B305" s="96" t="s">
        <v>288</v>
      </c>
      <c r="C305" s="82">
        <v>2022</v>
      </c>
      <c r="D305" s="94">
        <v>180</v>
      </c>
      <c r="E305" s="29"/>
    </row>
    <row r="306" spans="1:5" ht="15">
      <c r="A306" s="95">
        <v>8</v>
      </c>
      <c r="B306" s="96" t="s">
        <v>288</v>
      </c>
      <c r="C306" s="82">
        <v>2023</v>
      </c>
      <c r="D306" s="94">
        <v>230</v>
      </c>
      <c r="E306" s="29"/>
    </row>
    <row r="307" spans="1:5" ht="15">
      <c r="A307" s="95">
        <v>9</v>
      </c>
      <c r="B307" s="96" t="s">
        <v>288</v>
      </c>
      <c r="C307" s="82">
        <v>2023</v>
      </c>
      <c r="D307" s="94">
        <v>230</v>
      </c>
      <c r="E307" s="29"/>
    </row>
    <row r="308" spans="1:5" ht="15">
      <c r="A308" s="95">
        <v>10</v>
      </c>
      <c r="B308" s="96" t="s">
        <v>288</v>
      </c>
      <c r="C308" s="82">
        <v>2023</v>
      </c>
      <c r="D308" s="94">
        <v>230</v>
      </c>
      <c r="E308" s="29"/>
    </row>
    <row r="309" spans="1:5" ht="15">
      <c r="A309" s="95">
        <v>11</v>
      </c>
      <c r="B309" s="96" t="s">
        <v>288</v>
      </c>
      <c r="C309" s="82">
        <v>2024</v>
      </c>
      <c r="D309" s="94">
        <v>230</v>
      </c>
      <c r="E309" s="29"/>
    </row>
    <row r="310" spans="1:5" ht="15">
      <c r="A310" s="95">
        <v>12</v>
      </c>
      <c r="B310" s="96" t="s">
        <v>288</v>
      </c>
      <c r="C310" s="82">
        <v>2024</v>
      </c>
      <c r="D310" s="94">
        <v>230</v>
      </c>
      <c r="E310" s="29"/>
    </row>
    <row r="311" spans="1:5" ht="15">
      <c r="A311" s="95">
        <v>13</v>
      </c>
      <c r="B311" s="96" t="s">
        <v>288</v>
      </c>
      <c r="C311" s="82">
        <v>2024</v>
      </c>
      <c r="D311" s="94">
        <v>230</v>
      </c>
      <c r="E311" s="29"/>
    </row>
    <row r="312" spans="1:5" ht="15">
      <c r="A312" s="95">
        <v>14</v>
      </c>
      <c r="B312" s="96" t="s">
        <v>288</v>
      </c>
      <c r="C312" s="82">
        <v>2024</v>
      </c>
      <c r="D312" s="94">
        <v>230</v>
      </c>
      <c r="E312" s="29"/>
    </row>
    <row r="313" spans="1:5" ht="15">
      <c r="A313" s="95">
        <v>15</v>
      </c>
      <c r="B313" s="96" t="s">
        <v>288</v>
      </c>
      <c r="C313" s="82">
        <v>2025</v>
      </c>
      <c r="D313" s="94">
        <v>230</v>
      </c>
      <c r="E313" s="29"/>
    </row>
    <row r="314" spans="1:5" ht="15">
      <c r="A314" s="95">
        <v>16</v>
      </c>
      <c r="B314" s="96" t="s">
        <v>288</v>
      </c>
      <c r="C314" s="82">
        <v>2025</v>
      </c>
      <c r="D314" s="94">
        <v>230</v>
      </c>
      <c r="E314" s="29"/>
    </row>
    <row r="315" spans="1:5" ht="15">
      <c r="A315" s="95">
        <v>17</v>
      </c>
      <c r="B315" s="96" t="s">
        <v>288</v>
      </c>
      <c r="C315" s="82">
        <v>2025</v>
      </c>
      <c r="D315" s="94">
        <v>230</v>
      </c>
      <c r="E315" s="29"/>
    </row>
    <row r="316" spans="1:5" ht="15">
      <c r="A316" s="95">
        <v>18</v>
      </c>
      <c r="B316" s="96" t="s">
        <v>288</v>
      </c>
      <c r="C316" s="82">
        <v>2025</v>
      </c>
      <c r="D316" s="94">
        <v>230</v>
      </c>
      <c r="E316" s="29"/>
    </row>
    <row r="317" spans="1:5" ht="15">
      <c r="A317" s="95">
        <v>19</v>
      </c>
      <c r="B317" s="96" t="s">
        <v>289</v>
      </c>
      <c r="C317" s="82">
        <v>2025</v>
      </c>
      <c r="D317" s="94">
        <v>355.47</v>
      </c>
      <c r="E317" s="29">
        <v>355.47</v>
      </c>
    </row>
    <row r="318" spans="1:5" ht="16.5" customHeight="1">
      <c r="A318" s="95"/>
      <c r="B318" s="29"/>
      <c r="C318" s="206" t="s">
        <v>290</v>
      </c>
      <c r="D318" s="211">
        <f>SUM(D302:D317)</f>
        <v>5745.47</v>
      </c>
      <c r="E318" s="29"/>
    </row>
    <row r="319" spans="1:5" ht="16.5" customHeight="1">
      <c r="A319" s="29"/>
      <c r="B319" s="29"/>
      <c r="C319" s="29"/>
      <c r="D319" s="41"/>
      <c r="E319" s="29"/>
    </row>
    <row r="320" spans="1:5" ht="16.5" customHeight="1">
      <c r="A320" s="29"/>
      <c r="B320" s="29"/>
      <c r="C320" s="183" t="s">
        <v>9</v>
      </c>
      <c r="D320" s="180">
        <v>21725.47</v>
      </c>
      <c r="E320" s="41"/>
    </row>
    <row r="321" spans="1:5" ht="16.5" customHeight="1">
      <c r="A321" s="29"/>
      <c r="B321" s="29"/>
      <c r="C321" s="29"/>
      <c r="D321" s="41"/>
      <c r="E321" s="29"/>
    </row>
    <row r="322" spans="1:5" ht="15.75">
      <c r="A322" s="97"/>
      <c r="B322" s="34" t="s">
        <v>291</v>
      </c>
      <c r="C322" s="34">
        <v>2021</v>
      </c>
      <c r="D322" s="35">
        <v>17000</v>
      </c>
      <c r="E322" s="29"/>
    </row>
    <row r="323" spans="1:5" ht="16.5" customHeight="1">
      <c r="A323" s="98">
        <v>1</v>
      </c>
      <c r="B323" s="29"/>
      <c r="C323" s="29"/>
      <c r="D323" s="29"/>
      <c r="E323" s="29"/>
    </row>
    <row r="324" spans="1:5" ht="15.75">
      <c r="A324" s="99"/>
      <c r="B324" s="29"/>
      <c r="C324" s="183" t="s">
        <v>270</v>
      </c>
      <c r="D324" s="221">
        <f>D322</f>
        <v>17000</v>
      </c>
      <c r="E324" s="29"/>
    </row>
    <row r="325" spans="1:5" ht="15">
      <c r="A325" s="29"/>
      <c r="B325" s="29"/>
      <c r="C325" s="29"/>
      <c r="D325" s="77"/>
      <c r="E325" s="29"/>
    </row>
    <row r="326" spans="1:5" ht="15">
      <c r="A326" s="29"/>
      <c r="B326" s="29"/>
      <c r="C326" s="29"/>
      <c r="D326" s="77"/>
      <c r="E326" s="29"/>
    </row>
    <row r="327" spans="1:5" ht="15">
      <c r="A327" s="29"/>
      <c r="B327" s="29"/>
      <c r="C327" s="29"/>
      <c r="D327" s="29"/>
      <c r="E327" s="29"/>
    </row>
    <row r="328" spans="1:5" ht="18">
      <c r="A328" s="29"/>
      <c r="B328" s="32"/>
      <c r="C328" s="100" t="s">
        <v>292</v>
      </c>
      <c r="D328" s="33"/>
      <c r="E328" s="29"/>
    </row>
    <row r="329" spans="1:5" ht="15">
      <c r="A329" s="29"/>
      <c r="B329" s="101" t="s">
        <v>293</v>
      </c>
      <c r="C329" s="290" t="s">
        <v>294</v>
      </c>
      <c r="D329" s="291"/>
      <c r="E329" s="54"/>
    </row>
    <row r="330" spans="1:5" ht="18.75" customHeight="1">
      <c r="A330" s="34">
        <v>1</v>
      </c>
      <c r="B330" s="102" t="s">
        <v>295</v>
      </c>
      <c r="C330" s="103"/>
      <c r="D330" s="104">
        <v>1000</v>
      </c>
      <c r="E330" s="34"/>
    </row>
    <row r="331" spans="1:5" ht="15.75">
      <c r="A331" s="34">
        <v>3</v>
      </c>
      <c r="B331" s="29"/>
      <c r="C331" s="38" t="s">
        <v>149</v>
      </c>
      <c r="D331" s="218">
        <f>SUM(D330:D330)</f>
        <v>1000</v>
      </c>
      <c r="E331" s="34"/>
    </row>
    <row r="332" spans="1:5" ht="15">
      <c r="A332" s="29"/>
      <c r="B332" s="29"/>
      <c r="C332" s="29"/>
      <c r="D332" s="29"/>
      <c r="E332" s="29"/>
    </row>
    <row r="333" spans="1:5" ht="15">
      <c r="A333" s="29"/>
      <c r="B333" s="29" t="s">
        <v>296</v>
      </c>
      <c r="C333" s="29"/>
      <c r="D333" s="29"/>
      <c r="E333" s="29"/>
    </row>
    <row r="334" spans="1:5" ht="24">
      <c r="A334" s="29"/>
      <c r="B334" s="105" t="s">
        <v>297</v>
      </c>
      <c r="C334" s="34"/>
      <c r="D334" s="29"/>
      <c r="E334" s="29"/>
    </row>
    <row r="335" spans="1:5" ht="24">
      <c r="A335" s="29"/>
      <c r="B335" s="105" t="s">
        <v>298</v>
      </c>
      <c r="C335" s="34"/>
      <c r="D335" s="29"/>
      <c r="E335" s="29"/>
    </row>
    <row r="336" spans="1:5" ht="15">
      <c r="A336" s="29"/>
      <c r="B336" s="105" t="s">
        <v>299</v>
      </c>
      <c r="C336" s="34"/>
      <c r="D336" s="29"/>
      <c r="E336" s="29"/>
    </row>
    <row r="337" spans="1:5" ht="24">
      <c r="A337" s="29"/>
      <c r="B337" s="105" t="s">
        <v>300</v>
      </c>
      <c r="C337" s="34"/>
      <c r="D337" s="29"/>
      <c r="E337" s="29"/>
    </row>
    <row r="338" spans="1:5" ht="24">
      <c r="A338" s="29"/>
      <c r="B338" s="105" t="s">
        <v>301</v>
      </c>
      <c r="C338" s="34"/>
      <c r="D338" s="29"/>
      <c r="E338" s="29"/>
    </row>
    <row r="339" spans="1:5" ht="24">
      <c r="A339" s="29"/>
      <c r="B339" s="105" t="s">
        <v>302</v>
      </c>
      <c r="C339" s="34"/>
      <c r="D339" s="29"/>
      <c r="E339" s="29"/>
    </row>
    <row r="340" spans="1:5" ht="24">
      <c r="A340" s="29"/>
      <c r="B340" s="105" t="s">
        <v>303</v>
      </c>
      <c r="C340" s="34"/>
      <c r="D340" s="29"/>
      <c r="E340" s="29"/>
    </row>
    <row r="341" spans="1:5" ht="24">
      <c r="A341" s="29"/>
      <c r="B341" s="105" t="s">
        <v>304</v>
      </c>
      <c r="C341" s="34"/>
      <c r="D341" s="29"/>
      <c r="E341" s="29"/>
    </row>
    <row r="342" spans="1:5" ht="24">
      <c r="A342" s="29"/>
      <c r="B342" s="105" t="s">
        <v>305</v>
      </c>
      <c r="C342" s="34"/>
      <c r="D342" s="29"/>
      <c r="E342" s="29"/>
    </row>
    <row r="343" spans="1:5" ht="15">
      <c r="A343" s="29"/>
      <c r="B343" s="105"/>
      <c r="C343" s="34"/>
      <c r="D343" s="29"/>
      <c r="E343" s="29"/>
    </row>
    <row r="344" spans="1:5" ht="24">
      <c r="A344" s="29"/>
      <c r="B344" s="105" t="s">
        <v>306</v>
      </c>
      <c r="C344" s="34"/>
      <c r="D344" s="29"/>
      <c r="E344" s="29"/>
    </row>
    <row r="345" spans="1:5" ht="24">
      <c r="A345" s="29"/>
      <c r="B345" s="105" t="s">
        <v>307</v>
      </c>
      <c r="C345" s="34"/>
      <c r="D345" s="29"/>
      <c r="E345" s="29"/>
    </row>
    <row r="346" spans="1:5" ht="24">
      <c r="A346" s="29"/>
      <c r="B346" s="105" t="s">
        <v>308</v>
      </c>
      <c r="C346" s="34"/>
      <c r="D346" s="29"/>
      <c r="E346" s="29"/>
    </row>
    <row r="347" spans="1:5" ht="24">
      <c r="A347" s="29"/>
      <c r="B347" s="105" t="s">
        <v>309</v>
      </c>
      <c r="C347" s="34"/>
      <c r="D347" s="29"/>
      <c r="E347" s="29"/>
    </row>
    <row r="348" spans="1:5" ht="15.75">
      <c r="A348" s="29"/>
      <c r="B348" s="105" t="s">
        <v>310</v>
      </c>
      <c r="C348" s="106">
        <v>49999.97</v>
      </c>
      <c r="D348" s="170" t="s">
        <v>10</v>
      </c>
      <c r="E348" s="29"/>
    </row>
    <row r="349" spans="1:5" ht="15">
      <c r="A349" s="29"/>
      <c r="B349" s="107"/>
      <c r="C349" s="29"/>
      <c r="D349" s="29"/>
      <c r="E349" s="29"/>
    </row>
    <row r="350" spans="1:5" ht="15">
      <c r="A350" s="29"/>
      <c r="B350" s="107"/>
      <c r="C350" s="29"/>
      <c r="D350" s="29"/>
      <c r="E350" s="29"/>
    </row>
    <row r="351" spans="1:5" ht="15">
      <c r="A351" s="29"/>
      <c r="B351" s="29" t="s">
        <v>311</v>
      </c>
      <c r="D351" s="108"/>
      <c r="E351" s="29"/>
    </row>
    <row r="352" spans="1:5" ht="15">
      <c r="A352" s="29"/>
      <c r="B352" s="109" t="s">
        <v>66</v>
      </c>
      <c r="C352" s="29"/>
      <c r="E352" s="29"/>
    </row>
    <row r="353" spans="1:5" ht="15">
      <c r="A353" s="29"/>
      <c r="B353" s="29"/>
      <c r="C353" s="29"/>
      <c r="D353" s="29"/>
      <c r="E353" s="29"/>
    </row>
    <row r="354" spans="1:5" ht="15">
      <c r="A354" s="29"/>
      <c r="B354" s="29"/>
      <c r="C354" s="29"/>
      <c r="D354" s="29"/>
      <c r="E354" s="29"/>
    </row>
    <row r="355" spans="1:5" ht="15">
      <c r="A355" s="29"/>
      <c r="B355" s="29"/>
      <c r="C355" s="29"/>
      <c r="D355" s="29"/>
      <c r="E355" s="29"/>
    </row>
    <row r="356" spans="1:5" ht="15">
      <c r="A356" s="29"/>
      <c r="E356" s="29"/>
    </row>
    <row r="359" spans="1:5">
      <c r="B359" t="s">
        <v>312</v>
      </c>
    </row>
  </sheetData>
  <mergeCells count="4">
    <mergeCell ref="D163:E163"/>
    <mergeCell ref="D193:E193"/>
    <mergeCell ref="D196:E196"/>
    <mergeCell ref="C329:D329"/>
  </mergeCells>
  <pageMargins left="0.7" right="0.7" top="0.75" bottom="0.75" header="0.3" footer="0.3"/>
  <pageSetup paperSize="9" scale="52" orientation="portrait" r:id="rId1"/>
  <rowBreaks count="3" manualBreakCount="3">
    <brk id="90" max="16383" man="1"/>
    <brk id="195" max="16383" man="1"/>
    <brk id="322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N33"/>
  <sheetViews>
    <sheetView view="pageBreakPreview" topLeftCell="A20" zoomScaleNormal="100" workbookViewId="0">
      <selection activeCell="B4" sqref="B4"/>
    </sheetView>
  </sheetViews>
  <sheetFormatPr defaultColWidth="11.5703125" defaultRowHeight="12.75"/>
  <cols>
    <col min="1" max="1" width="47.5703125" customWidth="1"/>
    <col min="2" max="2" width="29.7109375" customWidth="1"/>
    <col min="3" max="3" width="25.5703125" customWidth="1"/>
  </cols>
  <sheetData>
    <row r="2" spans="1:14" ht="15.75">
      <c r="C2" s="2" t="s">
        <v>313</v>
      </c>
      <c r="I2" s="2"/>
      <c r="N2" s="3"/>
    </row>
    <row r="3" spans="1:14" ht="18">
      <c r="A3" s="15" t="s">
        <v>25</v>
      </c>
      <c r="B3" s="16"/>
      <c r="C3" s="16"/>
      <c r="D3" s="16"/>
    </row>
    <row r="4" spans="1:14" ht="18">
      <c r="A4" s="16" t="s">
        <v>314</v>
      </c>
      <c r="B4" s="16"/>
      <c r="C4" s="16"/>
      <c r="D4" s="16"/>
    </row>
    <row r="5" spans="1:14" ht="18">
      <c r="A5" s="16" t="s">
        <v>315</v>
      </c>
      <c r="B5" s="16"/>
      <c r="C5" s="16"/>
      <c r="D5" s="16"/>
    </row>
    <row r="6" spans="1:14" ht="18">
      <c r="A6" s="16" t="s">
        <v>316</v>
      </c>
      <c r="B6" s="16"/>
      <c r="C6" s="16"/>
      <c r="D6" s="16"/>
    </row>
    <row r="7" spans="1:14" ht="18.75">
      <c r="A7" s="16"/>
      <c r="B7" s="17" t="s">
        <v>317</v>
      </c>
      <c r="C7" s="16"/>
      <c r="D7" s="16"/>
      <c r="E7" s="1"/>
    </row>
    <row r="8" spans="1:14" ht="18">
      <c r="A8" s="16"/>
      <c r="B8" s="16"/>
      <c r="C8" s="16"/>
      <c r="D8" s="16"/>
    </row>
    <row r="9" spans="1:14" ht="18">
      <c r="A9" s="16"/>
      <c r="B9" s="16"/>
      <c r="C9" s="16"/>
      <c r="D9" s="16"/>
    </row>
    <row r="10" spans="1:14" ht="75">
      <c r="A10" s="18" t="s">
        <v>318</v>
      </c>
      <c r="B10" s="18" t="s">
        <v>319</v>
      </c>
      <c r="C10" s="18" t="s">
        <v>320</v>
      </c>
      <c r="D10" s="16"/>
    </row>
    <row r="11" spans="1:14" ht="48.2" customHeight="1">
      <c r="A11" s="19" t="s">
        <v>321</v>
      </c>
      <c r="B11" s="20">
        <v>413843.18</v>
      </c>
      <c r="C11" s="21"/>
      <c r="D11" s="16"/>
    </row>
    <row r="12" spans="1:14" ht="52.7" customHeight="1">
      <c r="A12" s="19" t="s">
        <v>322</v>
      </c>
      <c r="B12" s="20">
        <v>4329.96</v>
      </c>
      <c r="C12" s="21"/>
      <c r="D12" s="16"/>
    </row>
    <row r="13" spans="1:14" ht="41.25" customHeight="1">
      <c r="A13" s="19" t="s">
        <v>323</v>
      </c>
      <c r="B13" s="21"/>
      <c r="C13" s="21"/>
      <c r="D13" s="16"/>
    </row>
    <row r="14" spans="1:14" ht="64.5" customHeight="1">
      <c r="A14" s="19" t="s">
        <v>324</v>
      </c>
      <c r="B14" s="22"/>
      <c r="C14" s="21"/>
      <c r="D14" s="16"/>
    </row>
    <row r="15" spans="1:14" ht="63.75" customHeight="1">
      <c r="A15" s="19" t="s">
        <v>325</v>
      </c>
      <c r="B15" s="23"/>
      <c r="C15" s="21"/>
      <c r="D15" s="16"/>
    </row>
    <row r="16" spans="1:14" ht="72">
      <c r="A16" s="19" t="s">
        <v>326</v>
      </c>
      <c r="B16" s="20">
        <v>1502895.95</v>
      </c>
      <c r="C16" s="21"/>
      <c r="D16" s="16"/>
    </row>
    <row r="17" spans="1:4" ht="54">
      <c r="A17" s="19" t="s">
        <v>327</v>
      </c>
      <c r="B17" s="20">
        <v>304387.75</v>
      </c>
      <c r="C17" s="21"/>
      <c r="D17" s="16"/>
    </row>
    <row r="18" spans="1:4" ht="18">
      <c r="A18" s="24" t="s">
        <v>149</v>
      </c>
      <c r="B18" s="25">
        <v>2225456.84</v>
      </c>
      <c r="C18" s="21"/>
      <c r="D18" s="16"/>
    </row>
    <row r="19" spans="1:4" ht="18">
      <c r="A19" s="26" t="s">
        <v>328</v>
      </c>
      <c r="B19" s="21"/>
      <c r="C19" s="21"/>
      <c r="D19" s="16"/>
    </row>
    <row r="20" spans="1:4" ht="72">
      <c r="A20" s="19" t="s">
        <v>329</v>
      </c>
      <c r="B20" s="21"/>
      <c r="C20" s="21"/>
      <c r="D20" s="16"/>
    </row>
    <row r="21" spans="1:4" ht="18">
      <c r="A21" s="19" t="s">
        <v>330</v>
      </c>
      <c r="B21" s="21"/>
      <c r="C21" s="21"/>
      <c r="D21" s="16"/>
    </row>
    <row r="22" spans="1:4" ht="18">
      <c r="A22" s="27" t="s">
        <v>331</v>
      </c>
      <c r="B22" s="21"/>
      <c r="C22" s="21"/>
      <c r="D22" s="16"/>
    </row>
    <row r="23" spans="1:4" ht="36">
      <c r="A23" s="19" t="s">
        <v>332</v>
      </c>
      <c r="B23" s="21"/>
      <c r="C23" s="21"/>
      <c r="D23" s="16"/>
    </row>
    <row r="24" spans="1:4" ht="36">
      <c r="A24" s="19" t="s">
        <v>333</v>
      </c>
      <c r="B24" s="21"/>
      <c r="C24" s="21"/>
      <c r="D24" s="16"/>
    </row>
    <row r="25" spans="1:4" ht="18">
      <c r="A25" s="28" t="s">
        <v>334</v>
      </c>
      <c r="B25" s="21"/>
      <c r="C25" s="21"/>
      <c r="D25" s="16"/>
    </row>
    <row r="26" spans="1:4" ht="54">
      <c r="A26" s="19" t="s">
        <v>335</v>
      </c>
      <c r="B26" s="21"/>
      <c r="C26" s="21"/>
      <c r="D26" s="16"/>
    </row>
    <row r="27" spans="1:4" ht="54">
      <c r="A27" s="19" t="s">
        <v>336</v>
      </c>
      <c r="B27" s="21"/>
      <c r="C27" s="21"/>
      <c r="D27" s="16"/>
    </row>
    <row r="28" spans="1:4" ht="54">
      <c r="A28" s="19" t="s">
        <v>337</v>
      </c>
      <c r="B28" s="21"/>
      <c r="C28" s="21"/>
      <c r="D28" s="16"/>
    </row>
    <row r="29" spans="1:4" ht="54">
      <c r="A29" s="19" t="s">
        <v>338</v>
      </c>
      <c r="B29" s="21"/>
      <c r="C29" s="21"/>
      <c r="D29" s="16"/>
    </row>
    <row r="30" spans="1:4" ht="18">
      <c r="A30" s="16"/>
      <c r="B30" s="16"/>
      <c r="C30" s="16"/>
      <c r="D30" s="16"/>
    </row>
    <row r="31" spans="1:4" ht="18">
      <c r="A31" s="16"/>
      <c r="B31" s="16"/>
      <c r="C31" s="16"/>
      <c r="D31" s="16"/>
    </row>
    <row r="32" spans="1:4" ht="18">
      <c r="A32" s="16"/>
      <c r="B32" s="16"/>
      <c r="C32" s="16"/>
      <c r="D32" s="16"/>
    </row>
    <row r="33" spans="1:4" ht="18">
      <c r="A33" s="16"/>
      <c r="B33" s="9" t="s">
        <v>66</v>
      </c>
      <c r="C33" s="16"/>
      <c r="D33" s="16"/>
    </row>
  </sheetData>
  <sheetProtection selectLockedCells="1" selectUnlockedCells="1"/>
  <pageMargins left="0.78749999999999998" right="0.78749999999999998" top="1.05277777777778" bottom="1.05277777777778" header="0.78749999999999998" footer="0.78749999999999998"/>
  <pageSetup paperSize="9" scale="55" firstPageNumber="0" orientation="portrait" useFirstPageNumber="1" r:id="rId1"/>
  <headerFooter alignWithMargins="0">
    <oddHeader>&amp;C&amp;"Times New Roman,Normalny"&amp;12&amp;A</oddHeader>
    <oddFooter>&amp;C&amp;"Times New Roman,Normalny"&amp;12Strona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M39"/>
  <sheetViews>
    <sheetView view="pageBreakPreview" zoomScale="60" zoomScaleNormal="85" workbookViewId="0">
      <selection activeCell="C16" sqref="C16"/>
    </sheetView>
  </sheetViews>
  <sheetFormatPr defaultColWidth="11.5703125" defaultRowHeight="12.75"/>
  <cols>
    <col min="1" max="1" width="15.85546875" customWidth="1"/>
    <col min="2" max="2" width="16" customWidth="1"/>
    <col min="3" max="3" width="32.85546875" customWidth="1"/>
    <col min="7" max="7" width="16" customWidth="1"/>
    <col min="8" max="8" width="28.28515625" customWidth="1"/>
    <col min="9" max="9" width="17.140625" customWidth="1"/>
    <col min="10" max="10" width="15.85546875" customWidth="1"/>
    <col min="12" max="12" width="14.5703125" customWidth="1"/>
    <col min="13" max="13" width="15.7109375" customWidth="1"/>
  </cols>
  <sheetData>
    <row r="3" spans="1:13" ht="15.75">
      <c r="A3" s="1" t="s">
        <v>25</v>
      </c>
      <c r="L3" s="2" t="s">
        <v>339</v>
      </c>
    </row>
    <row r="8" spans="1:13" ht="15.75">
      <c r="A8" s="10"/>
      <c r="B8" s="11" t="s">
        <v>340</v>
      </c>
      <c r="C8" s="10"/>
      <c r="D8" s="10"/>
      <c r="E8" s="10"/>
      <c r="F8" s="10"/>
      <c r="G8" s="10"/>
      <c r="H8" s="10"/>
      <c r="I8" s="10"/>
      <c r="J8" s="10"/>
      <c r="K8" s="279"/>
      <c r="L8" s="277"/>
      <c r="M8" s="277"/>
    </row>
    <row r="9" spans="1:13" ht="48">
      <c r="A9" s="12" t="s">
        <v>341</v>
      </c>
      <c r="B9" s="12" t="s">
        <v>342</v>
      </c>
      <c r="C9" s="13" t="s">
        <v>343</v>
      </c>
      <c r="D9" s="13" t="s">
        <v>73</v>
      </c>
      <c r="E9" s="13" t="s">
        <v>344</v>
      </c>
      <c r="F9" s="13" t="s">
        <v>345</v>
      </c>
      <c r="G9" s="12" t="s">
        <v>346</v>
      </c>
      <c r="H9" s="12" t="s">
        <v>347</v>
      </c>
      <c r="I9" s="12" t="s">
        <v>348</v>
      </c>
      <c r="J9" s="13" t="s">
        <v>349</v>
      </c>
      <c r="K9" s="280" t="s">
        <v>350</v>
      </c>
      <c r="L9" s="278" t="s">
        <v>351</v>
      </c>
      <c r="M9" s="278" t="s">
        <v>352</v>
      </c>
    </row>
    <row r="10" spans="1:13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279"/>
      <c r="L10" s="277"/>
      <c r="M10" s="277"/>
    </row>
    <row r="11" spans="1:13">
      <c r="A11" s="276" t="s">
        <v>353</v>
      </c>
      <c r="B11" s="10"/>
      <c r="C11" s="10"/>
      <c r="D11" s="10"/>
      <c r="E11" s="10"/>
      <c r="F11" s="10"/>
      <c r="G11" s="10"/>
      <c r="H11" s="10"/>
      <c r="I11" s="10"/>
      <c r="J11" s="10"/>
      <c r="K11" s="279"/>
      <c r="L11" s="277"/>
      <c r="M11" s="277"/>
    </row>
    <row r="12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279"/>
      <c r="L12" s="277"/>
      <c r="M12" s="277"/>
    </row>
    <row r="13" spans="1:1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279"/>
      <c r="L13" s="277"/>
      <c r="M13" s="277"/>
    </row>
    <row r="14" spans="1:13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279"/>
      <c r="L14" s="277"/>
      <c r="M14" s="277"/>
    </row>
    <row r="15" spans="1:1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279"/>
      <c r="L15" s="277"/>
      <c r="M15" s="277"/>
    </row>
    <row r="16" spans="1:13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279"/>
      <c r="L16" s="277"/>
      <c r="M16" s="277"/>
    </row>
    <row r="17" spans="1:1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279"/>
      <c r="L17" s="277"/>
      <c r="M17" s="277"/>
    </row>
    <row r="18" spans="1:13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279"/>
      <c r="L18" s="277"/>
      <c r="M18" s="277"/>
    </row>
    <row r="19" spans="1:1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279"/>
      <c r="L19" s="277"/>
      <c r="M19" s="277"/>
    </row>
    <row r="20" spans="1:13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279"/>
      <c r="L20" s="277"/>
      <c r="M20" s="277"/>
    </row>
    <row r="21" spans="1:13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279"/>
      <c r="L21" s="277"/>
      <c r="M21" s="277"/>
    </row>
    <row r="22" spans="1:13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279"/>
      <c r="L22" s="277"/>
      <c r="M22" s="277"/>
    </row>
    <row r="23" spans="1:13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279"/>
      <c r="L23" s="277"/>
      <c r="M23" s="277"/>
    </row>
    <row r="24" spans="1:13">
      <c r="A24" s="10"/>
      <c r="B24" s="10"/>
      <c r="C24" s="10"/>
      <c r="D24" s="10" t="s">
        <v>354</v>
      </c>
      <c r="E24" s="10"/>
      <c r="F24" s="10"/>
      <c r="G24" s="10"/>
      <c r="H24" s="10"/>
      <c r="I24" s="10"/>
      <c r="J24" s="10"/>
      <c r="K24" s="279"/>
      <c r="L24" s="277"/>
      <c r="M24" s="277"/>
    </row>
    <row r="25" spans="1:13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279"/>
      <c r="L25" s="277"/>
      <c r="M25" s="277"/>
    </row>
    <row r="26" spans="1:13" ht="60">
      <c r="A26" s="13" t="s">
        <v>355</v>
      </c>
      <c r="B26" s="12" t="s">
        <v>356</v>
      </c>
      <c r="C26" s="13" t="s">
        <v>357</v>
      </c>
      <c r="D26" s="13" t="s">
        <v>358</v>
      </c>
      <c r="E26" s="13" t="s">
        <v>359</v>
      </c>
      <c r="F26" s="13" t="s">
        <v>360</v>
      </c>
      <c r="G26" s="13" t="s">
        <v>361</v>
      </c>
      <c r="H26" s="12" t="s">
        <v>362</v>
      </c>
      <c r="I26" s="12" t="s">
        <v>65</v>
      </c>
      <c r="J26" s="10"/>
      <c r="K26" s="279"/>
      <c r="L26" s="277"/>
      <c r="M26" s="277"/>
    </row>
    <row r="27" spans="1:13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279"/>
      <c r="L27" s="277"/>
      <c r="M27" s="277"/>
    </row>
    <row r="28" spans="1:13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279"/>
      <c r="L28" s="277"/>
      <c r="M28" s="277"/>
    </row>
    <row r="29" spans="1:13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279"/>
      <c r="L29" s="277"/>
      <c r="M29" s="277"/>
    </row>
    <row r="30" spans="1:13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279"/>
      <c r="L30" s="277"/>
      <c r="M30" s="277"/>
    </row>
    <row r="33" spans="1:4">
      <c r="A33" s="14" t="s">
        <v>363</v>
      </c>
    </row>
    <row r="34" spans="1:4">
      <c r="A34" t="s">
        <v>364</v>
      </c>
    </row>
    <row r="38" spans="1:4">
      <c r="D38" t="s">
        <v>365</v>
      </c>
    </row>
    <row r="39" spans="1:4">
      <c r="D39" s="9" t="s">
        <v>66</v>
      </c>
    </row>
  </sheetData>
  <sheetProtection selectLockedCells="1" selectUnlockedCells="1"/>
  <pageMargins left="0.78749999999999998" right="0.78749999999999998" top="1.05277777777778" bottom="1.05277777777778" header="0.78749999999999998" footer="0.78749999999999998"/>
  <pageSetup paperSize="9" scale="60" firstPageNumber="0" orientation="landscape" useFirstPageNumber="1" horizontalDpi="300" verticalDpi="300" r:id="rId1"/>
  <headerFooter alignWithMargins="0">
    <oddHeader>&amp;C&amp;"Times New Roman,Normalny"&amp;12&amp;A</oddHeader>
    <oddFooter>&amp;C&amp;"Times New Roman,Normalny"&amp;12Strona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M84"/>
  <sheetViews>
    <sheetView view="pageBreakPreview" topLeftCell="A37" zoomScale="80" zoomScaleNormal="85" workbookViewId="0">
      <selection activeCell="N91" sqref="N91"/>
    </sheetView>
  </sheetViews>
  <sheetFormatPr defaultColWidth="11.5703125" defaultRowHeight="12.75"/>
  <cols>
    <col min="12" max="12" width="7.140625" customWidth="1"/>
    <col min="13" max="13" width="7.7109375" customWidth="1"/>
  </cols>
  <sheetData>
    <row r="3" spans="1:13" ht="15.75">
      <c r="A3" s="1" t="s">
        <v>25</v>
      </c>
      <c r="M3" s="1" t="s">
        <v>366</v>
      </c>
    </row>
    <row r="4" spans="1:13" ht="18">
      <c r="A4" s="4" t="s">
        <v>367</v>
      </c>
    </row>
    <row r="8" spans="1:13" ht="15.75">
      <c r="D8" s="1" t="s">
        <v>368</v>
      </c>
    </row>
    <row r="10" spans="1:13">
      <c r="A10" t="s">
        <v>369</v>
      </c>
    </row>
    <row r="11" spans="1:13">
      <c r="A11" t="s">
        <v>370</v>
      </c>
    </row>
    <row r="12" spans="1:13">
      <c r="A12" t="s">
        <v>371</v>
      </c>
      <c r="L12" t="s">
        <v>48</v>
      </c>
      <c r="M12" s="6" t="s">
        <v>372</v>
      </c>
    </row>
    <row r="13" spans="1:13">
      <c r="A13" t="s">
        <v>373</v>
      </c>
    </row>
    <row r="14" spans="1:13">
      <c r="A14" t="s">
        <v>373</v>
      </c>
    </row>
    <row r="16" spans="1:13">
      <c r="A16" t="s">
        <v>374</v>
      </c>
    </row>
    <row r="17" spans="1:13">
      <c r="A17" t="s">
        <v>375</v>
      </c>
      <c r="L17" t="s">
        <v>48</v>
      </c>
      <c r="M17" s="7" t="s">
        <v>372</v>
      </c>
    </row>
    <row r="18" spans="1:13">
      <c r="A18" t="s">
        <v>373</v>
      </c>
    </row>
    <row r="19" spans="1:13">
      <c r="A19" t="s">
        <v>373</v>
      </c>
    </row>
    <row r="21" spans="1:13">
      <c r="A21" t="s">
        <v>376</v>
      </c>
      <c r="L21" s="7" t="s">
        <v>48</v>
      </c>
      <c r="M21" t="s">
        <v>372</v>
      </c>
    </row>
    <row r="22" spans="1:13">
      <c r="A22" t="s">
        <v>377</v>
      </c>
    </row>
    <row r="23" spans="1:13">
      <c r="A23" s="3" t="s">
        <v>378</v>
      </c>
    </row>
    <row r="24" spans="1:13">
      <c r="A24" t="s">
        <v>373</v>
      </c>
    </row>
    <row r="26" spans="1:13">
      <c r="A26" t="s">
        <v>379</v>
      </c>
      <c r="L26" t="s">
        <v>48</v>
      </c>
      <c r="M26" s="7" t="s">
        <v>372</v>
      </c>
    </row>
    <row r="27" spans="1:13">
      <c r="A27" t="s">
        <v>380</v>
      </c>
    </row>
    <row r="28" spans="1:13">
      <c r="A28" t="s">
        <v>373</v>
      </c>
    </row>
    <row r="29" spans="1:13">
      <c r="A29" t="s">
        <v>373</v>
      </c>
    </row>
    <row r="31" spans="1:13">
      <c r="A31" t="s">
        <v>381</v>
      </c>
      <c r="L31" s="7" t="s">
        <v>48</v>
      </c>
      <c r="M31" t="s">
        <v>372</v>
      </c>
    </row>
    <row r="32" spans="1:13">
      <c r="A32" t="s">
        <v>382</v>
      </c>
    </row>
    <row r="33" spans="1:13">
      <c r="A33" t="s">
        <v>373</v>
      </c>
    </row>
    <row r="34" spans="1:13">
      <c r="A34" t="s">
        <v>373</v>
      </c>
      <c r="B34" s="3">
        <v>25</v>
      </c>
    </row>
    <row r="36" spans="1:13">
      <c r="A36" s="5" t="s">
        <v>383</v>
      </c>
      <c r="L36" s="8" t="s">
        <v>48</v>
      </c>
      <c r="M36" s="7" t="s">
        <v>372</v>
      </c>
    </row>
    <row r="37" spans="1:13">
      <c r="A37" t="s">
        <v>373</v>
      </c>
    </row>
    <row r="39" spans="1:13">
      <c r="A39" t="s">
        <v>384</v>
      </c>
      <c r="L39" s="7" t="s">
        <v>48</v>
      </c>
      <c r="M39" t="s">
        <v>372</v>
      </c>
    </row>
    <row r="40" spans="1:13">
      <c r="A40" t="s">
        <v>373</v>
      </c>
      <c r="B40" s="3">
        <v>11</v>
      </c>
    </row>
    <row r="42" spans="1:13">
      <c r="A42" t="s">
        <v>385</v>
      </c>
      <c r="L42" s="7" t="s">
        <v>48</v>
      </c>
      <c r="M42" t="s">
        <v>372</v>
      </c>
    </row>
    <row r="43" spans="1:13">
      <c r="A43" t="s">
        <v>386</v>
      </c>
    </row>
    <row r="44" spans="1:13">
      <c r="A44" t="s">
        <v>373</v>
      </c>
    </row>
    <row r="46" spans="1:13">
      <c r="A46" t="s">
        <v>387</v>
      </c>
      <c r="L46" t="s">
        <v>48</v>
      </c>
      <c r="M46" s="7" t="s">
        <v>372</v>
      </c>
    </row>
    <row r="47" spans="1:13">
      <c r="A47" t="s">
        <v>388</v>
      </c>
    </row>
    <row r="48" spans="1:13">
      <c r="A48" t="s">
        <v>373</v>
      </c>
    </row>
    <row r="50" spans="1:13">
      <c r="A50" t="s">
        <v>389</v>
      </c>
    </row>
    <row r="51" spans="1:13">
      <c r="A51" s="6" t="s">
        <v>390</v>
      </c>
      <c r="C51" t="s">
        <v>391</v>
      </c>
      <c r="F51" t="s">
        <v>392</v>
      </c>
    </row>
    <row r="56" spans="1:13" ht="15.75">
      <c r="D56" s="2"/>
      <c r="G56" s="2" t="s">
        <v>393</v>
      </c>
    </row>
    <row r="57" spans="1:13">
      <c r="A57" t="s">
        <v>394</v>
      </c>
    </row>
    <row r="59" spans="1:13">
      <c r="A59" t="s">
        <v>395</v>
      </c>
      <c r="L59" t="s">
        <v>48</v>
      </c>
      <c r="M59" s="7" t="s">
        <v>372</v>
      </c>
    </row>
    <row r="60" spans="1:13">
      <c r="A60" t="s">
        <v>396</v>
      </c>
    </row>
    <row r="61" spans="1:13">
      <c r="A61" t="s">
        <v>373</v>
      </c>
    </row>
    <row r="63" spans="1:13">
      <c r="A63" t="s">
        <v>397</v>
      </c>
      <c r="L63" s="7" t="s">
        <v>48</v>
      </c>
      <c r="M63" t="s">
        <v>372</v>
      </c>
    </row>
    <row r="64" spans="1:13">
      <c r="A64" t="s">
        <v>398</v>
      </c>
    </row>
    <row r="65" spans="1:13">
      <c r="A65" t="s">
        <v>373</v>
      </c>
    </row>
    <row r="67" spans="1:13">
      <c r="A67" t="s">
        <v>399</v>
      </c>
    </row>
    <row r="68" spans="1:13">
      <c r="A68" t="s">
        <v>400</v>
      </c>
    </row>
    <row r="69" spans="1:13">
      <c r="A69" t="s">
        <v>401</v>
      </c>
      <c r="L69" t="s">
        <v>48</v>
      </c>
      <c r="M69" s="7" t="s">
        <v>372</v>
      </c>
    </row>
    <row r="70" spans="1:13">
      <c r="A70" t="s">
        <v>373</v>
      </c>
    </row>
    <row r="71" spans="1:13">
      <c r="A71" t="s">
        <v>402</v>
      </c>
      <c r="L71" t="s">
        <v>48</v>
      </c>
      <c r="M71" s="7" t="s">
        <v>372</v>
      </c>
    </row>
    <row r="72" spans="1:13">
      <c r="A72" t="s">
        <v>373</v>
      </c>
    </row>
    <row r="74" spans="1:13">
      <c r="A74" t="s">
        <v>403</v>
      </c>
      <c r="L74" s="7" t="s">
        <v>48</v>
      </c>
      <c r="M74" t="s">
        <v>372</v>
      </c>
    </row>
    <row r="75" spans="1:13">
      <c r="A75" t="s">
        <v>404</v>
      </c>
    </row>
    <row r="76" spans="1:13">
      <c r="A76" t="s">
        <v>405</v>
      </c>
    </row>
    <row r="77" spans="1:13">
      <c r="A77" t="s">
        <v>373</v>
      </c>
    </row>
    <row r="79" spans="1:13">
      <c r="A79" t="s">
        <v>406</v>
      </c>
      <c r="L79" t="s">
        <v>48</v>
      </c>
      <c r="M79" t="s">
        <v>372</v>
      </c>
    </row>
    <row r="80" spans="1:13">
      <c r="A80" t="s">
        <v>373</v>
      </c>
    </row>
    <row r="84" spans="5:5">
      <c r="E84" s="9"/>
    </row>
  </sheetData>
  <sheetProtection selectLockedCells="1" selectUnlockedCells="1"/>
  <pageMargins left="0.78749999999999998" right="0.78749999999999998" top="1.05277777777778" bottom="1.05277777777778" header="0.78749999999999998" footer="0.78749999999999998"/>
  <pageSetup paperSize="9" scale="71" firstPageNumber="0" orientation="landscape" useFirstPageNumber="1" r:id="rId1"/>
  <headerFooter alignWithMargins="0">
    <oddHeader>&amp;C&amp;"Times New Roman,Normalny"&amp;12&amp;A</oddHeader>
    <oddFooter>&amp;C&amp;"Times New Roman,Normalny"&amp;12Strona &amp;P</oddFooter>
  </headerFooter>
  <rowBreaks count="1" manualBreakCount="1">
    <brk id="40" max="13" man="1"/>
  </rowBreaks>
  <colBreaks count="1" manualBreakCount="1">
    <brk id="14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934FD99B5EC97479DD22E78550CF822" ma:contentTypeVersion="14" ma:contentTypeDescription="Utwórz nowy dokument." ma:contentTypeScope="" ma:versionID="dc64b57d3e9f18be07dc4f5e15119a0a">
  <xsd:schema xmlns:xsd="http://www.w3.org/2001/XMLSchema" xmlns:xs="http://www.w3.org/2001/XMLSchema" xmlns:p="http://schemas.microsoft.com/office/2006/metadata/properties" xmlns:ns2="5b25963d-9b0b-4f75-922d-cebb65b2676f" targetNamespace="http://schemas.microsoft.com/office/2006/metadata/properties" ma:root="true" ma:fieldsID="f4c5bcf8dc47165525f515c045aafbaa" ns2:_="">
    <xsd:import namespace="5b25963d-9b0b-4f75-922d-cebb65b267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25963d-9b0b-4f75-922d-cebb65b267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Tagi obrazów" ma:readOnly="false" ma:fieldId="{5cf76f15-5ced-4ddc-b409-7134ff3c332f}" ma:taxonomyMulti="true" ma:sspId="12ffa60e-70f0-4c9d-a1f8-ff2b76557f4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b25963d-9b0b-4f75-922d-cebb65b2676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D7EB31-129E-4399-B4EF-7B355B4B55CC}"/>
</file>

<file path=customXml/itemProps2.xml><?xml version="1.0" encoding="utf-8"?>
<ds:datastoreItem xmlns:ds="http://schemas.openxmlformats.org/officeDocument/2006/customXml" ds:itemID="{B08C3884-3B56-4C30-8A9A-30AC0F86B2C5}"/>
</file>

<file path=customXml/itemProps3.xml><?xml version="1.0" encoding="utf-8"?>
<ds:datastoreItem xmlns:ds="http://schemas.openxmlformats.org/officeDocument/2006/customXml" ds:itemID="{64D36B5B-07B9-40B6-8B15-E5714BA900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piotr</dc:creator>
  <cp:keywords/>
  <dc:description/>
  <cp:lastModifiedBy>Anna Jackowiak</cp:lastModifiedBy>
  <cp:revision>323</cp:revision>
  <dcterms:created xsi:type="dcterms:W3CDTF">2113-01-01T00:00:00Z</dcterms:created>
  <dcterms:modified xsi:type="dcterms:W3CDTF">2026-07-20T06:08:54Z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376B23FC64C84EED9EE0795A979D704E_13</vt:lpwstr>
  </property>
  <property fmtid="{D5CDD505-2E9C-101B-9397-08002B2CF9AE}" pid="3" name="KSOProductBuildVer">
    <vt:lpwstr>1045-12.2.0.23131</vt:lpwstr>
  </property>
  <property fmtid="{D5CDD505-2E9C-101B-9397-08002B2CF9AE}" pid="4" name="ContentTypeId">
    <vt:lpwstr>0x010100F934FD99B5EC97479DD22E78550CF822</vt:lpwstr>
  </property>
  <property fmtid="{D5CDD505-2E9C-101B-9397-08002B2CF9AE}" pid="5" name="MediaServiceImageTags">
    <vt:lpwstr/>
  </property>
</Properties>
</file>